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spvargasv_dane_gov_co/Documents/DICE/2026/1. Contratación bienes y servicios/1. Operador Logistico 2026/Tercera revisión/"/>
    </mc:Choice>
  </mc:AlternateContent>
  <xr:revisionPtr revIDLastSave="679" documentId="8_{6B8987FA-6A13-4CE0-8456-3298B81555DF}" xr6:coauthVersionLast="47" xr6:coauthVersionMax="47" xr10:uidLastSave="{CA5F7C8E-55A1-474B-9A54-577A55C1E835}"/>
  <bookViews>
    <workbookView xWindow="-108" yWindow="-108" windowWidth="23256" windowHeight="12456" xr2:uid="{00000000-000D-0000-FFFF-FFFF00000000}"/>
  </bookViews>
  <sheets>
    <sheet name="GCO-040-PDT-002-f-016 (3)" sheetId="3" r:id="rId1"/>
    <sheet name="Intermediación" sheetId="2" r:id="rId2"/>
  </sheets>
  <definedNames>
    <definedName name="_xlnm._FilterDatabase" localSheetId="0" hidden="1">'GCO-040-PDT-002-f-016 (3)'!$A$6:$P$132</definedName>
    <definedName name="_xlnm._FilterDatabase" localSheetId="1" hidden="1">Intermediación!$A$6:$P$11</definedName>
    <definedName name="_xlnm.Print_Area" localSheetId="0">'GCO-040-PDT-002-f-016 (3)'!$A$1:$P$184</definedName>
    <definedName name="_xlnm.Print_Area" localSheetId="1">Intermediación!$A$1:$P$51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I7" i="2"/>
  <c r="H8" i="2"/>
  <c r="H7" i="2"/>
  <c r="N7" i="3"/>
  <c r="N129" i="3"/>
  <c r="N126" i="3"/>
  <c r="N125" i="3"/>
  <c r="N124" i="3"/>
  <c r="N122" i="3"/>
  <c r="N119" i="3"/>
  <c r="N116" i="3"/>
  <c r="N115" i="3"/>
  <c r="N112" i="3"/>
  <c r="N110" i="3"/>
  <c r="N109" i="3"/>
  <c r="N108" i="3"/>
  <c r="N107" i="3"/>
  <c r="N106" i="3"/>
  <c r="N105" i="3"/>
  <c r="N104" i="3"/>
  <c r="N103" i="3"/>
  <c r="N102" i="3"/>
  <c r="N100" i="3"/>
  <c r="N99" i="3"/>
  <c r="N95" i="3"/>
  <c r="N91" i="3"/>
  <c r="N92" i="3"/>
  <c r="N93" i="3"/>
  <c r="N94" i="3"/>
  <c r="N90" i="3"/>
  <c r="N89" i="3"/>
  <c r="N87" i="3"/>
  <c r="N86" i="3"/>
  <c r="N84" i="3"/>
  <c r="N83" i="3"/>
  <c r="N81" i="3"/>
  <c r="N76" i="3"/>
  <c r="N77" i="3"/>
  <c r="N78" i="3"/>
  <c r="N79" i="3"/>
  <c r="N80" i="3"/>
  <c r="N75" i="3"/>
  <c r="N74" i="3"/>
  <c r="N73" i="3"/>
  <c r="N71" i="3"/>
  <c r="N70" i="3"/>
  <c r="N69" i="3"/>
  <c r="N68" i="3"/>
  <c r="N67" i="3"/>
  <c r="N66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51" i="3"/>
  <c r="N49" i="3"/>
  <c r="N48" i="3"/>
  <c r="N46" i="3"/>
  <c r="N44" i="3"/>
  <c r="N43" i="3"/>
  <c r="N41" i="3"/>
  <c r="N42" i="3"/>
  <c r="N40" i="3"/>
  <c r="N39" i="3"/>
  <c r="N38" i="3"/>
  <c r="N37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9" i="3"/>
  <c r="N10" i="3"/>
  <c r="N8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G129" i="3" l="1"/>
  <c r="H129" i="3" s="1"/>
  <c r="O129" i="3"/>
  <c r="P129" i="3" s="1"/>
  <c r="G128" i="3"/>
  <c r="H128" i="3" s="1"/>
  <c r="I128" i="3" s="1"/>
  <c r="N128" i="3" s="1"/>
  <c r="O128" i="3" s="1"/>
  <c r="P128" i="3" s="1"/>
  <c r="G127" i="3"/>
  <c r="H127" i="3" s="1"/>
  <c r="I127" i="3" s="1"/>
  <c r="N127" i="3" s="1"/>
  <c r="O127" i="3" s="1"/>
  <c r="P127" i="3" s="1"/>
  <c r="G126" i="3"/>
  <c r="H126" i="3" s="1"/>
  <c r="O126" i="3"/>
  <c r="P126" i="3" s="1"/>
  <c r="G125" i="3"/>
  <c r="H125" i="3" s="1"/>
  <c r="O125" i="3"/>
  <c r="P125" i="3" s="1"/>
  <c r="G124" i="3"/>
  <c r="H124" i="3" s="1"/>
  <c r="I124" i="3" s="1"/>
  <c r="O124" i="3"/>
  <c r="P124" i="3" s="1"/>
  <c r="G123" i="3"/>
  <c r="H123" i="3" s="1"/>
  <c r="L123" i="3" s="1"/>
  <c r="G122" i="3"/>
  <c r="H122" i="3" s="1"/>
  <c r="O122" i="3"/>
  <c r="P122" i="3" s="1"/>
  <c r="G121" i="3"/>
  <c r="H121" i="3" s="1"/>
  <c r="G120" i="3"/>
  <c r="H120" i="3" s="1"/>
  <c r="I120" i="3" s="1"/>
  <c r="N120" i="3" s="1"/>
  <c r="O120" i="3" s="1"/>
  <c r="P120" i="3" s="1"/>
  <c r="G119" i="3"/>
  <c r="H119" i="3" s="1"/>
  <c r="I119" i="3" s="1"/>
  <c r="O119" i="3"/>
  <c r="P119" i="3" s="1"/>
  <c r="G118" i="3"/>
  <c r="H118" i="3" s="1"/>
  <c r="G117" i="3"/>
  <c r="H117" i="3" s="1"/>
  <c r="G116" i="3"/>
  <c r="H116" i="3" s="1"/>
  <c r="I116" i="3" s="1"/>
  <c r="O116" i="3"/>
  <c r="P116" i="3" s="1"/>
  <c r="G115" i="3"/>
  <c r="H115" i="3" s="1"/>
  <c r="O115" i="3"/>
  <c r="P115" i="3" s="1"/>
  <c r="G114" i="3"/>
  <c r="H114" i="3" s="1"/>
  <c r="G113" i="3"/>
  <c r="H113" i="3" s="1"/>
  <c r="G112" i="3"/>
  <c r="H112" i="3" s="1"/>
  <c r="I112" i="3" s="1"/>
  <c r="O112" i="3"/>
  <c r="P112" i="3" s="1"/>
  <c r="G111" i="3"/>
  <c r="H111" i="3" s="1"/>
  <c r="I111" i="3" s="1"/>
  <c r="N111" i="3" s="1"/>
  <c r="O111" i="3" s="1"/>
  <c r="P111" i="3" s="1"/>
  <c r="G110" i="3"/>
  <c r="H110" i="3" s="1"/>
  <c r="O110" i="3"/>
  <c r="P110" i="3" s="1"/>
  <c r="G109" i="3"/>
  <c r="H109" i="3" s="1"/>
  <c r="O109" i="3"/>
  <c r="P109" i="3" s="1"/>
  <c r="G108" i="3"/>
  <c r="H108" i="3" s="1"/>
  <c r="I108" i="3" s="1"/>
  <c r="O108" i="3"/>
  <c r="P108" i="3" s="1"/>
  <c r="G107" i="3"/>
  <c r="H107" i="3" s="1"/>
  <c r="O107" i="3"/>
  <c r="P107" i="3" s="1"/>
  <c r="G106" i="3"/>
  <c r="H106" i="3" s="1"/>
  <c r="O106" i="3"/>
  <c r="P106" i="3" s="1"/>
  <c r="G105" i="3"/>
  <c r="H105" i="3" s="1"/>
  <c r="O105" i="3"/>
  <c r="P105" i="3" s="1"/>
  <c r="G104" i="3"/>
  <c r="H104" i="3" s="1"/>
  <c r="I104" i="3" s="1"/>
  <c r="O104" i="3"/>
  <c r="P104" i="3" s="1"/>
  <c r="G103" i="3"/>
  <c r="H103" i="3" s="1"/>
  <c r="I103" i="3" s="1"/>
  <c r="O103" i="3"/>
  <c r="P103" i="3" s="1"/>
  <c r="G102" i="3"/>
  <c r="H102" i="3" s="1"/>
  <c r="O102" i="3"/>
  <c r="P102" i="3" s="1"/>
  <c r="G101" i="3"/>
  <c r="H101" i="3" s="1"/>
  <c r="G100" i="3"/>
  <c r="H100" i="3" s="1"/>
  <c r="I100" i="3" s="1"/>
  <c r="O100" i="3"/>
  <c r="P100" i="3" s="1"/>
  <c r="G99" i="3"/>
  <c r="H99" i="3" s="1"/>
  <c r="O99" i="3"/>
  <c r="P99" i="3" s="1"/>
  <c r="G98" i="3"/>
  <c r="H98" i="3" s="1"/>
  <c r="G97" i="3"/>
  <c r="H97" i="3" s="1"/>
  <c r="G96" i="3"/>
  <c r="H96" i="3" s="1"/>
  <c r="L96" i="3" s="1"/>
  <c r="G95" i="3"/>
  <c r="H95" i="3" s="1"/>
  <c r="I95" i="3" s="1"/>
  <c r="O95" i="3"/>
  <c r="P95" i="3" s="1"/>
  <c r="G94" i="3"/>
  <c r="H94" i="3" s="1"/>
  <c r="O94" i="3"/>
  <c r="P94" i="3" s="1"/>
  <c r="G93" i="3"/>
  <c r="H93" i="3" s="1"/>
  <c r="O93" i="3"/>
  <c r="P93" i="3" s="1"/>
  <c r="G92" i="3"/>
  <c r="H92" i="3" s="1"/>
  <c r="I92" i="3" s="1"/>
  <c r="O92" i="3"/>
  <c r="P92" i="3" s="1"/>
  <c r="G91" i="3"/>
  <c r="H91" i="3" s="1"/>
  <c r="I91" i="3" s="1"/>
  <c r="O91" i="3"/>
  <c r="P91" i="3" s="1"/>
  <c r="G90" i="3"/>
  <c r="H90" i="3" s="1"/>
  <c r="O90" i="3"/>
  <c r="P90" i="3" s="1"/>
  <c r="G89" i="3"/>
  <c r="H89" i="3" s="1"/>
  <c r="O89" i="3"/>
  <c r="P89" i="3" s="1"/>
  <c r="G88" i="3"/>
  <c r="H88" i="3" s="1"/>
  <c r="I88" i="3" s="1"/>
  <c r="N88" i="3" s="1"/>
  <c r="O88" i="3" s="1"/>
  <c r="P88" i="3" s="1"/>
  <c r="G87" i="3"/>
  <c r="H87" i="3" s="1"/>
  <c r="O87" i="3"/>
  <c r="P87" i="3" s="1"/>
  <c r="G86" i="3"/>
  <c r="H86" i="3" s="1"/>
  <c r="O86" i="3"/>
  <c r="P86" i="3" s="1"/>
  <c r="G85" i="3"/>
  <c r="H85" i="3" s="1"/>
  <c r="G84" i="3"/>
  <c r="H84" i="3" s="1"/>
  <c r="I84" i="3" s="1"/>
  <c r="O84" i="3"/>
  <c r="P84" i="3" s="1"/>
  <c r="G83" i="3"/>
  <c r="H83" i="3" s="1"/>
  <c r="O83" i="3"/>
  <c r="P83" i="3" s="1"/>
  <c r="G82" i="3"/>
  <c r="H82" i="3" s="1"/>
  <c r="G81" i="3"/>
  <c r="H81" i="3" s="1"/>
  <c r="O81" i="3"/>
  <c r="P81" i="3" s="1"/>
  <c r="G80" i="3"/>
  <c r="H80" i="3" s="1"/>
  <c r="I80" i="3" s="1"/>
  <c r="O80" i="3"/>
  <c r="P80" i="3" s="1"/>
  <c r="G79" i="3"/>
  <c r="H79" i="3" s="1"/>
  <c r="I79" i="3" s="1"/>
  <c r="O79" i="3"/>
  <c r="P79" i="3" s="1"/>
  <c r="G78" i="3"/>
  <c r="H78" i="3" s="1"/>
  <c r="O78" i="3"/>
  <c r="P78" i="3" s="1"/>
  <c r="G77" i="3"/>
  <c r="H77" i="3" s="1"/>
  <c r="O77" i="3"/>
  <c r="P77" i="3" s="1"/>
  <c r="G76" i="3"/>
  <c r="H76" i="3" s="1"/>
  <c r="I76" i="3" s="1"/>
  <c r="O76" i="3"/>
  <c r="P76" i="3" s="1"/>
  <c r="G75" i="3"/>
  <c r="H75" i="3" s="1"/>
  <c r="I75" i="3" s="1"/>
  <c r="O75" i="3"/>
  <c r="P75" i="3" s="1"/>
  <c r="G74" i="3"/>
  <c r="H74" i="3" s="1"/>
  <c r="O74" i="3"/>
  <c r="P74" i="3" s="1"/>
  <c r="G73" i="3"/>
  <c r="H73" i="3" s="1"/>
  <c r="O73" i="3"/>
  <c r="P73" i="3" s="1"/>
  <c r="G72" i="3"/>
  <c r="H72" i="3" s="1"/>
  <c r="I72" i="3" s="1"/>
  <c r="N72" i="3" s="1"/>
  <c r="O72" i="3" s="1"/>
  <c r="P72" i="3" s="1"/>
  <c r="G71" i="3"/>
  <c r="H71" i="3" s="1"/>
  <c r="O71" i="3"/>
  <c r="P71" i="3" s="1"/>
  <c r="G70" i="3"/>
  <c r="H70" i="3" s="1"/>
  <c r="O70" i="3"/>
  <c r="P70" i="3" s="1"/>
  <c r="G69" i="3"/>
  <c r="H69" i="3" s="1"/>
  <c r="O69" i="3"/>
  <c r="P69" i="3" s="1"/>
  <c r="G68" i="3"/>
  <c r="H68" i="3" s="1"/>
  <c r="I68" i="3" s="1"/>
  <c r="O68" i="3"/>
  <c r="P68" i="3" s="1"/>
  <c r="G67" i="3"/>
  <c r="H67" i="3" s="1"/>
  <c r="O67" i="3"/>
  <c r="P67" i="3" s="1"/>
  <c r="G66" i="3"/>
  <c r="H66" i="3" s="1"/>
  <c r="O66" i="3"/>
  <c r="P66" i="3" s="1"/>
  <c r="G65" i="3"/>
  <c r="H65" i="3" s="1"/>
  <c r="O65" i="3"/>
  <c r="P65" i="3" s="1"/>
  <c r="G64" i="3"/>
  <c r="H64" i="3" s="1"/>
  <c r="I64" i="3" s="1"/>
  <c r="O64" i="3"/>
  <c r="P64" i="3" s="1"/>
  <c r="G63" i="3"/>
  <c r="H63" i="3" s="1"/>
  <c r="I63" i="3" s="1"/>
  <c r="O63" i="3"/>
  <c r="P63" i="3" s="1"/>
  <c r="G62" i="3"/>
  <c r="H62" i="3" s="1"/>
  <c r="O62" i="3"/>
  <c r="P62" i="3" s="1"/>
  <c r="G61" i="3"/>
  <c r="H61" i="3" s="1"/>
  <c r="O61" i="3"/>
  <c r="P61" i="3" s="1"/>
  <c r="G60" i="3"/>
  <c r="H60" i="3" s="1"/>
  <c r="I60" i="3" s="1"/>
  <c r="O60" i="3"/>
  <c r="P60" i="3" s="1"/>
  <c r="G59" i="3"/>
  <c r="H59" i="3" s="1"/>
  <c r="I59" i="3" s="1"/>
  <c r="O59" i="3"/>
  <c r="P59" i="3" s="1"/>
  <c r="G58" i="3"/>
  <c r="H58" i="3" s="1"/>
  <c r="O58" i="3"/>
  <c r="P58" i="3" s="1"/>
  <c r="G57" i="3"/>
  <c r="H57" i="3" s="1"/>
  <c r="O57" i="3"/>
  <c r="P57" i="3" s="1"/>
  <c r="G56" i="3"/>
  <c r="H56" i="3" s="1"/>
  <c r="I56" i="3" s="1"/>
  <c r="O56" i="3"/>
  <c r="P56" i="3" s="1"/>
  <c r="G55" i="3"/>
  <c r="H55" i="3" s="1"/>
  <c r="O55" i="3"/>
  <c r="P55" i="3" s="1"/>
  <c r="G54" i="3"/>
  <c r="H54" i="3" s="1"/>
  <c r="O54" i="3"/>
  <c r="P54" i="3" s="1"/>
  <c r="G53" i="3"/>
  <c r="H53" i="3" s="1"/>
  <c r="O53" i="3"/>
  <c r="P53" i="3" s="1"/>
  <c r="G52" i="3"/>
  <c r="H52" i="3" s="1"/>
  <c r="I52" i="3" s="1"/>
  <c r="O52" i="3"/>
  <c r="P52" i="3" s="1"/>
  <c r="G51" i="3"/>
  <c r="H51" i="3" s="1"/>
  <c r="O51" i="3"/>
  <c r="P51" i="3" s="1"/>
  <c r="G50" i="3"/>
  <c r="H50" i="3" s="1"/>
  <c r="G49" i="3"/>
  <c r="H49" i="3" s="1"/>
  <c r="O49" i="3"/>
  <c r="P49" i="3" s="1"/>
  <c r="G48" i="3"/>
  <c r="H48" i="3" s="1"/>
  <c r="I48" i="3" s="1"/>
  <c r="O48" i="3"/>
  <c r="P48" i="3" s="1"/>
  <c r="G47" i="3"/>
  <c r="H47" i="3" s="1"/>
  <c r="I47" i="3" s="1"/>
  <c r="N47" i="3" s="1"/>
  <c r="O47" i="3" s="1"/>
  <c r="P47" i="3" s="1"/>
  <c r="G46" i="3"/>
  <c r="H46" i="3" s="1"/>
  <c r="O46" i="3"/>
  <c r="P46" i="3" s="1"/>
  <c r="G45" i="3"/>
  <c r="H45" i="3" s="1"/>
  <c r="G44" i="3"/>
  <c r="H44" i="3" s="1"/>
  <c r="I44" i="3" s="1"/>
  <c r="O44" i="3"/>
  <c r="P44" i="3" s="1"/>
  <c r="G43" i="3"/>
  <c r="H43" i="3" s="1"/>
  <c r="I43" i="3" s="1"/>
  <c r="O43" i="3"/>
  <c r="P43" i="3" s="1"/>
  <c r="G42" i="3"/>
  <c r="H42" i="3" s="1"/>
  <c r="O42" i="3"/>
  <c r="P42" i="3" s="1"/>
  <c r="G41" i="3"/>
  <c r="H41" i="3" s="1"/>
  <c r="O41" i="3"/>
  <c r="P41" i="3" s="1"/>
  <c r="G40" i="3"/>
  <c r="H40" i="3" s="1"/>
  <c r="I40" i="3" s="1"/>
  <c r="O40" i="3"/>
  <c r="P40" i="3" s="1"/>
  <c r="G39" i="3"/>
  <c r="H39" i="3" s="1"/>
  <c r="O39" i="3"/>
  <c r="P39" i="3" s="1"/>
  <c r="G38" i="3"/>
  <c r="H38" i="3" s="1"/>
  <c r="O38" i="3"/>
  <c r="P38" i="3" s="1"/>
  <c r="G37" i="3"/>
  <c r="H37" i="3" s="1"/>
  <c r="O37" i="3"/>
  <c r="P37" i="3" s="1"/>
  <c r="G36" i="3"/>
  <c r="H36" i="3" s="1"/>
  <c r="I36" i="3" s="1"/>
  <c r="N36" i="3" s="1"/>
  <c r="O36" i="3" s="1"/>
  <c r="P36" i="3" s="1"/>
  <c r="G35" i="3"/>
  <c r="H35" i="3" s="1"/>
  <c r="G34" i="3"/>
  <c r="H34" i="3" s="1"/>
  <c r="O34" i="3"/>
  <c r="P34" i="3" s="1"/>
  <c r="G33" i="3"/>
  <c r="H33" i="3" s="1"/>
  <c r="O33" i="3"/>
  <c r="P33" i="3" s="1"/>
  <c r="G32" i="3"/>
  <c r="H32" i="3" s="1"/>
  <c r="I32" i="3" s="1"/>
  <c r="O32" i="3"/>
  <c r="P32" i="3" s="1"/>
  <c r="G31" i="3"/>
  <c r="H31" i="3" s="1"/>
  <c r="I31" i="3" s="1"/>
  <c r="O31" i="3"/>
  <c r="P31" i="3" s="1"/>
  <c r="G30" i="3"/>
  <c r="H30" i="3" s="1"/>
  <c r="O30" i="3"/>
  <c r="P30" i="3" s="1"/>
  <c r="G29" i="3"/>
  <c r="H29" i="3" s="1"/>
  <c r="O29" i="3"/>
  <c r="P29" i="3" s="1"/>
  <c r="G28" i="3"/>
  <c r="H28" i="3" s="1"/>
  <c r="I28" i="3" s="1"/>
  <c r="O28" i="3"/>
  <c r="P28" i="3" s="1"/>
  <c r="G27" i="3"/>
  <c r="H27" i="3" s="1"/>
  <c r="L27" i="3" s="1"/>
  <c r="O27" i="3"/>
  <c r="P27" i="3" s="1"/>
  <c r="G26" i="3"/>
  <c r="H26" i="3" s="1"/>
  <c r="I26" i="3" s="1"/>
  <c r="K26" i="3"/>
  <c r="O26" i="3"/>
  <c r="P26" i="3" s="1"/>
  <c r="F130" i="3"/>
  <c r="E130" i="3"/>
  <c r="D130" i="3"/>
  <c r="C130" i="3"/>
  <c r="O25" i="3"/>
  <c r="P25" i="3" s="1"/>
  <c r="K25" i="3"/>
  <c r="G25" i="3"/>
  <c r="H25" i="3" s="1"/>
  <c r="O24" i="3"/>
  <c r="P24" i="3" s="1"/>
  <c r="K24" i="3"/>
  <c r="G24" i="3"/>
  <c r="H24" i="3" s="1"/>
  <c r="O23" i="3"/>
  <c r="P23" i="3" s="1"/>
  <c r="K23" i="3"/>
  <c r="G23" i="3"/>
  <c r="H23" i="3" s="1"/>
  <c r="O22" i="3"/>
  <c r="P22" i="3" s="1"/>
  <c r="K22" i="3"/>
  <c r="G22" i="3"/>
  <c r="H22" i="3" s="1"/>
  <c r="O21" i="3"/>
  <c r="P21" i="3" s="1"/>
  <c r="K21" i="3"/>
  <c r="G21" i="3"/>
  <c r="H21" i="3" s="1"/>
  <c r="O20" i="3"/>
  <c r="P20" i="3" s="1"/>
  <c r="K20" i="3"/>
  <c r="G20" i="3"/>
  <c r="H20" i="3" s="1"/>
  <c r="O19" i="3"/>
  <c r="P19" i="3" s="1"/>
  <c r="K19" i="3"/>
  <c r="G19" i="3"/>
  <c r="H19" i="3" s="1"/>
  <c r="O18" i="3"/>
  <c r="P18" i="3" s="1"/>
  <c r="K18" i="3"/>
  <c r="G18" i="3"/>
  <c r="H18" i="3" s="1"/>
  <c r="O17" i="3"/>
  <c r="P17" i="3" s="1"/>
  <c r="K17" i="3"/>
  <c r="G17" i="3"/>
  <c r="H17" i="3" s="1"/>
  <c r="O16" i="3"/>
  <c r="P16" i="3" s="1"/>
  <c r="K16" i="3"/>
  <c r="G16" i="3"/>
  <c r="H16" i="3" s="1"/>
  <c r="O15" i="3"/>
  <c r="P15" i="3" s="1"/>
  <c r="K15" i="3"/>
  <c r="G15" i="3"/>
  <c r="H15" i="3" s="1"/>
  <c r="O14" i="3"/>
  <c r="P14" i="3" s="1"/>
  <c r="K14" i="3"/>
  <c r="G14" i="3"/>
  <c r="H14" i="3" s="1"/>
  <c r="O13" i="3"/>
  <c r="P13" i="3" s="1"/>
  <c r="K13" i="3"/>
  <c r="G13" i="3"/>
  <c r="H13" i="3" s="1"/>
  <c r="O12" i="3"/>
  <c r="P12" i="3" s="1"/>
  <c r="K12" i="3"/>
  <c r="G12" i="3"/>
  <c r="H12" i="3" s="1"/>
  <c r="O11" i="3"/>
  <c r="P11" i="3" s="1"/>
  <c r="K11" i="3"/>
  <c r="G11" i="3"/>
  <c r="H11" i="3" s="1"/>
  <c r="O10" i="3"/>
  <c r="P10" i="3" s="1"/>
  <c r="K10" i="3"/>
  <c r="G10" i="3"/>
  <c r="H10" i="3" s="1"/>
  <c r="O9" i="3"/>
  <c r="P9" i="3" s="1"/>
  <c r="K9" i="3"/>
  <c r="G9" i="3"/>
  <c r="H9" i="3" s="1"/>
  <c r="O8" i="3"/>
  <c r="P8" i="3" s="1"/>
  <c r="K8" i="3"/>
  <c r="G8" i="3"/>
  <c r="H8" i="3" s="1"/>
  <c r="O7" i="3"/>
  <c r="P7" i="3" s="1"/>
  <c r="K7" i="3"/>
  <c r="G7" i="3"/>
  <c r="H7" i="3" s="1"/>
  <c r="E9" i="2"/>
  <c r="C9" i="2"/>
  <c r="F9" i="2"/>
  <c r="O8" i="2"/>
  <c r="P8" i="2" s="1"/>
  <c r="G8" i="2"/>
  <c r="O7" i="2"/>
  <c r="P7" i="2" s="1"/>
  <c r="G7" i="2"/>
  <c r="L47" i="3" l="1"/>
  <c r="L91" i="3"/>
  <c r="L44" i="3"/>
  <c r="L60" i="3"/>
  <c r="L124" i="3"/>
  <c r="L59" i="3"/>
  <c r="L103" i="3"/>
  <c r="L76" i="3"/>
  <c r="L75" i="3"/>
  <c r="L111" i="3"/>
  <c r="L108" i="3"/>
  <c r="L10" i="3"/>
  <c r="L14" i="3"/>
  <c r="L18" i="3"/>
  <c r="L22" i="3"/>
  <c r="L26" i="3"/>
  <c r="L28" i="3"/>
  <c r="L92" i="3"/>
  <c r="L43" i="3"/>
  <c r="L79" i="3"/>
  <c r="L119" i="3"/>
  <c r="L9" i="3"/>
  <c r="L13" i="3"/>
  <c r="L17" i="3"/>
  <c r="L21" i="3"/>
  <c r="L25" i="3"/>
  <c r="I30" i="3"/>
  <c r="L30" i="3"/>
  <c r="I34" i="3"/>
  <c r="L34" i="3"/>
  <c r="I38" i="3"/>
  <c r="L38" i="3"/>
  <c r="I42" i="3"/>
  <c r="L42" i="3"/>
  <c r="I46" i="3"/>
  <c r="L46" i="3"/>
  <c r="I50" i="3"/>
  <c r="N50" i="3" s="1"/>
  <c r="O50" i="3" s="1"/>
  <c r="P50" i="3" s="1"/>
  <c r="L50" i="3"/>
  <c r="I54" i="3"/>
  <c r="L54" i="3"/>
  <c r="I58" i="3"/>
  <c r="L58" i="3"/>
  <c r="I62" i="3"/>
  <c r="L62" i="3"/>
  <c r="I66" i="3"/>
  <c r="L66" i="3"/>
  <c r="I70" i="3"/>
  <c r="L70" i="3"/>
  <c r="I74" i="3"/>
  <c r="L74" i="3"/>
  <c r="I78" i="3"/>
  <c r="L78" i="3"/>
  <c r="I82" i="3"/>
  <c r="N82" i="3" s="1"/>
  <c r="O82" i="3" s="1"/>
  <c r="P82" i="3" s="1"/>
  <c r="L82" i="3"/>
  <c r="I86" i="3"/>
  <c r="L86" i="3"/>
  <c r="I90" i="3"/>
  <c r="L90" i="3"/>
  <c r="I94" i="3"/>
  <c r="L94" i="3"/>
  <c r="I98" i="3"/>
  <c r="N98" i="3" s="1"/>
  <c r="O98" i="3" s="1"/>
  <c r="P98" i="3" s="1"/>
  <c r="L98" i="3"/>
  <c r="I102" i="3"/>
  <c r="L102" i="3"/>
  <c r="I106" i="3"/>
  <c r="L106" i="3"/>
  <c r="I110" i="3"/>
  <c r="L110" i="3"/>
  <c r="I114" i="3"/>
  <c r="N114" i="3" s="1"/>
  <c r="O114" i="3" s="1"/>
  <c r="P114" i="3" s="1"/>
  <c r="L114" i="3"/>
  <c r="I118" i="3"/>
  <c r="N118" i="3" s="1"/>
  <c r="O118" i="3" s="1"/>
  <c r="P118" i="3" s="1"/>
  <c r="L118" i="3"/>
  <c r="I122" i="3"/>
  <c r="L122" i="3"/>
  <c r="I126" i="3"/>
  <c r="L126" i="3"/>
  <c r="L32" i="3"/>
  <c r="L48" i="3"/>
  <c r="L64" i="3"/>
  <c r="L80" i="3"/>
  <c r="L112" i="3"/>
  <c r="L128" i="3"/>
  <c r="L8" i="3"/>
  <c r="L12" i="3"/>
  <c r="L16" i="3"/>
  <c r="L20" i="3"/>
  <c r="L24" i="3"/>
  <c r="L36" i="3"/>
  <c r="L52" i="3"/>
  <c r="L68" i="3"/>
  <c r="L84" i="3"/>
  <c r="L100" i="3"/>
  <c r="L116" i="3"/>
  <c r="L11" i="3"/>
  <c r="L15" i="3"/>
  <c r="L19" i="3"/>
  <c r="L23" i="3"/>
  <c r="I29" i="3"/>
  <c r="L29" i="3"/>
  <c r="I33" i="3"/>
  <c r="L33" i="3"/>
  <c r="I35" i="3"/>
  <c r="N35" i="3" s="1"/>
  <c r="O35" i="3" s="1"/>
  <c r="P35" i="3" s="1"/>
  <c r="L35" i="3"/>
  <c r="I37" i="3"/>
  <c r="L37" i="3"/>
  <c r="I39" i="3"/>
  <c r="L39" i="3"/>
  <c r="I41" i="3"/>
  <c r="L41" i="3"/>
  <c r="I45" i="3"/>
  <c r="N45" i="3" s="1"/>
  <c r="O45" i="3" s="1"/>
  <c r="P45" i="3" s="1"/>
  <c r="L45" i="3"/>
  <c r="I49" i="3"/>
  <c r="L49" i="3"/>
  <c r="I51" i="3"/>
  <c r="L51" i="3"/>
  <c r="I53" i="3"/>
  <c r="L53" i="3"/>
  <c r="I55" i="3"/>
  <c r="L55" i="3"/>
  <c r="I57" i="3"/>
  <c r="L57" i="3"/>
  <c r="I61" i="3"/>
  <c r="L61" i="3"/>
  <c r="I65" i="3"/>
  <c r="L65" i="3"/>
  <c r="I67" i="3"/>
  <c r="L67" i="3"/>
  <c r="I69" i="3"/>
  <c r="L69" i="3"/>
  <c r="I71" i="3"/>
  <c r="L71" i="3"/>
  <c r="I73" i="3"/>
  <c r="L73" i="3"/>
  <c r="I77" i="3"/>
  <c r="L77" i="3"/>
  <c r="I81" i="3"/>
  <c r="L81" i="3"/>
  <c r="I83" i="3"/>
  <c r="L83" i="3"/>
  <c r="I85" i="3"/>
  <c r="N85" i="3" s="1"/>
  <c r="O85" i="3" s="1"/>
  <c r="P85" i="3" s="1"/>
  <c r="L85" i="3"/>
  <c r="I87" i="3"/>
  <c r="L87" i="3"/>
  <c r="I89" i="3"/>
  <c r="L89" i="3"/>
  <c r="I93" i="3"/>
  <c r="L93" i="3"/>
  <c r="I97" i="3"/>
  <c r="N97" i="3" s="1"/>
  <c r="O97" i="3" s="1"/>
  <c r="P97" i="3" s="1"/>
  <c r="L97" i="3"/>
  <c r="I99" i="3"/>
  <c r="L99" i="3"/>
  <c r="I101" i="3"/>
  <c r="N101" i="3" s="1"/>
  <c r="O101" i="3" s="1"/>
  <c r="P101" i="3" s="1"/>
  <c r="L101" i="3"/>
  <c r="I105" i="3"/>
  <c r="L105" i="3"/>
  <c r="I107" i="3"/>
  <c r="L107" i="3"/>
  <c r="I109" i="3"/>
  <c r="L109" i="3"/>
  <c r="I113" i="3"/>
  <c r="N113" i="3" s="1"/>
  <c r="O113" i="3" s="1"/>
  <c r="P113" i="3" s="1"/>
  <c r="L113" i="3"/>
  <c r="I115" i="3"/>
  <c r="L115" i="3"/>
  <c r="I117" i="3"/>
  <c r="N117" i="3" s="1"/>
  <c r="O117" i="3" s="1"/>
  <c r="P117" i="3" s="1"/>
  <c r="L117" i="3"/>
  <c r="I121" i="3"/>
  <c r="N121" i="3" s="1"/>
  <c r="O121" i="3" s="1"/>
  <c r="P121" i="3" s="1"/>
  <c r="L121" i="3"/>
  <c r="I123" i="3"/>
  <c r="N123" i="3" s="1"/>
  <c r="O123" i="3" s="1"/>
  <c r="P123" i="3" s="1"/>
  <c r="I125" i="3"/>
  <c r="L125" i="3"/>
  <c r="I129" i="3"/>
  <c r="L129" i="3"/>
  <c r="L40" i="3"/>
  <c r="L56" i="3"/>
  <c r="L72" i="3"/>
  <c r="L88" i="3"/>
  <c r="L104" i="3"/>
  <c r="L120" i="3"/>
  <c r="L31" i="3"/>
  <c r="L63" i="3"/>
  <c r="L95" i="3"/>
  <c r="L127" i="3"/>
  <c r="I96" i="3"/>
  <c r="N96" i="3" s="1"/>
  <c r="O96" i="3" s="1"/>
  <c r="P96" i="3" s="1"/>
  <c r="I27" i="3"/>
  <c r="I7" i="3"/>
  <c r="L7" i="3"/>
  <c r="H130" i="3"/>
  <c r="I8" i="3"/>
  <c r="I9" i="3"/>
  <c r="I10" i="3"/>
  <c r="I11" i="3"/>
  <c r="I12" i="3"/>
  <c r="I13" i="3"/>
  <c r="I14" i="3"/>
  <c r="I15" i="3"/>
  <c r="I16" i="3"/>
  <c r="I17" i="3"/>
  <c r="I19" i="3"/>
  <c r="I20" i="3"/>
  <c r="I21" i="3"/>
  <c r="I22" i="3"/>
  <c r="I23" i="3"/>
  <c r="I24" i="3"/>
  <c r="I25" i="3"/>
  <c r="I18" i="3"/>
  <c r="G130" i="3"/>
  <c r="P9" i="2"/>
  <c r="D9" i="2"/>
  <c r="P130" i="3" l="1"/>
  <c r="I130" i="3"/>
  <c r="I9" i="2"/>
  <c r="G9" i="2"/>
  <c r="H9" i="2"/>
</calcChain>
</file>

<file path=xl/sharedStrings.xml><?xml version="1.0" encoding="utf-8"?>
<sst xmlns="http://schemas.openxmlformats.org/spreadsheetml/2006/main" count="301" uniqueCount="115">
  <si>
    <t xml:space="preserve">CONSOLIDADO ESTUDIO DE LA OFERTA </t>
  </si>
  <si>
    <t xml:space="preserve">CODIGO: GCO-040-PDT-002-f-016               </t>
  </si>
  <si>
    <t>VERSION: 6</t>
  </si>
  <si>
    <t>Objeto del contrato:</t>
  </si>
  <si>
    <t xml:space="preserve">2632501626_ ESI_2026_DIRECCIÓN_DM_Contratar los servicios de un operador logístico para la planeación, organización y ejecución de actividades, incluyendo suministro de productos de difusión, realización de talleres y procesos de socialización, con enfoque diferencial e inclusivo, en cumplimiento del Plan Estratégico Institucional (PEI) y los acuerdos del Plan Nacional de Desarrollo. </t>
  </si>
  <si>
    <t>ITEM</t>
  </si>
  <si>
    <t>DESCRIPCIÓN DEL BIEN O EL ELEMENTO</t>
  </si>
  <si>
    <t>Cantidad</t>
  </si>
  <si>
    <t>PUBLICA</t>
  </si>
  <si>
    <t>CAFAM</t>
  </si>
  <si>
    <t>MERCADEO ESTRATEGICO SAS</t>
  </si>
  <si>
    <t>Valor Unitario Promedio Incluido IVA</t>
  </si>
  <si>
    <t>Valor Unitario Promedio Incluido IVA (redondeado)</t>
  </si>
  <si>
    <t>Valor total promedio por ítem (para cantidad requerida) incluido IVA</t>
  </si>
  <si>
    <t>DESVIACIÓN ESTÁNDAR</t>
  </si>
  <si>
    <t>% desviación estandar con respecto al valor promedio</t>
  </si>
  <si>
    <t>criterio técnico para la determinación del valor de referencia</t>
  </si>
  <si>
    <t>PRECIO DE REFERENCIA</t>
  </si>
  <si>
    <t>PRECIO DE REFERENCIA FINAL (REDONDEO)</t>
  </si>
  <si>
    <t>Valor total  por ítem (para cantidad requerida) incluido IVA</t>
  </si>
  <si>
    <t>Valor unitario incluido IVA</t>
  </si>
  <si>
    <t>Pendón Estructura de Araña</t>
  </si>
  <si>
    <t>Se excluye el valor más alto y se calcula el promedio de los dos valores restantes.</t>
  </si>
  <si>
    <t xml:space="preserve">Pendón roll up publicitario </t>
  </si>
  <si>
    <t xml:space="preserve">Pendón trípode        </t>
  </si>
  <si>
    <t>Diseño y producción de stand institucional</t>
  </si>
  <si>
    <t xml:space="preserve"> Diseño y producción de juego de mesa.       </t>
  </si>
  <si>
    <t xml:space="preserve">Diseño y producción de tablero o tapete de Juego Didáctico Gigante: </t>
  </si>
  <si>
    <t>Diseño y producción de Dado Gigante:</t>
  </si>
  <si>
    <t xml:space="preserve">Diseño y producción de Urna para concursos,
Diseño y producción de Urna para concursos, </t>
  </si>
  <si>
    <t>Diseño y producción de tablero imantado</t>
  </si>
  <si>
    <t>Diseño y producción de ruleta giratoria para concursos</t>
  </si>
  <si>
    <t>Servicio alquiler de crispetera,</t>
  </si>
  <si>
    <t>SERVICIO DE STREAMING ESTÁNDAR</t>
  </si>
  <si>
    <t xml:space="preserve">SERVICIO DE STREAMING REGULAR     </t>
  </si>
  <si>
    <t xml:space="preserve">SERVICIO DE STREAMING BÁSICO:  </t>
  </si>
  <si>
    <t>PRODUCCIÓN CLIP DE VIDEO CON INTERPRETACIÓN DE LENGUAJE DE SEÑAS COLOMBIANO</t>
  </si>
  <si>
    <t>Salón - Capacidad entre 1 y 25 personas</t>
  </si>
  <si>
    <t>Salón -Capacidad entre 26 y 50 personas</t>
  </si>
  <si>
    <t xml:space="preserve">Salón - Capacidad de 51 personas – hasta 100 personas </t>
  </si>
  <si>
    <t xml:space="preserve">Salón - Capacidad de  100 personas en adelante </t>
  </si>
  <si>
    <t>VIDEO BEAM HD DE 1000 A 5000 LUMENS (Incluido cables y accesorios necesarios para su perfecto funcionamiento. Incluye instalación, transporte y soporte técnico permanente.) y TELÓN DE PROYECCIÓN de acuerdo a la capacidad del espacio. Incluye instalación, transporte y soporte técnico permanente.</t>
  </si>
  <si>
    <t>SMART TV DE 60PULGADAS con soporte. Incluye transporte, instalación, personal de montaje y desmontaje, personal de soporte técnico para todo el evento.</t>
  </si>
  <si>
    <t>PROMEDIO</t>
  </si>
  <si>
    <t xml:space="preserve">PANTALLAS DE GRAN FORMATO  Pantalla de 3X4 MTS LED de gran formato para exteriores o interiores, flexible, pitch de 4 a 7, con estructura. Incluye transporte, montaje, desmontaje y técnico. </t>
  </si>
  <si>
    <t>PANTALLA DE RETORNO DE 32 A 50 PULGADAS</t>
  </si>
  <si>
    <t>ATRIL
Alquiler Atril, soporte de madera, que permita sostener papeles, libros, computadores portátiles o soporte de metal que sea regulable en altura e inclinación.</t>
  </si>
  <si>
    <t>SONIDO BÁSICO
Consta de Reproductor de audio.1 consola mezcladora con 2 canales Mic/Line y 4 canales mono o 2 estéreo. 1 micrófono de mano para voz. 1 amplificador estéreo de 700W. 2 cabinas 700 W (Hasta 25 personas).  Incluye operador, transporte, instalación y desinstalación</t>
  </si>
  <si>
    <t>SONIDO PROFESIONAL CONFERENCIA
Alquiler de Sonido  profesional para conferencia (desde 26 hasta 50 personas) (incluye 2 micrófonos, 2 cabinas estilo (bose L1), 1 retorno en tarima y   1 consola mínimo de 16 canales.  Incluye operador, transporte, instalación y desinstalación</t>
  </si>
  <si>
    <t>SONIDO PROFESIONAL ASAMBLEA
Alquiler Sonido profesional asamblea incluye 4 cabinas estilo , 1 o 2 retornos en tarima y 1 consola mínimo de 16 canales, con set profesional de micrófonos conforme a los requerimientos del espacio y condiciones particulares del evento, así como, las cajas directas, cableado y cajas necesarias.  Incluye operador, transporte, instalación y desinstalación. Suficiente (desde 51 hasta 100 personas)</t>
  </si>
  <si>
    <t>SONIDO PROFESIONAL FORO
Alquiler Sonido profesional foro incluye 5 o más cabinas, de acuerdo a la necesidad del evento,  2 o más retornos en tarima y 1 consola mínimo de 16 canales, con set profesional de micrófonos conforme a los requerimientos del espacio y condiciones particulares del evento, así como, las cajas directas, cableado y cajas necesarias. Incluye operador, transporte, instalación y desinstalación . 100 personas en adelante</t>
  </si>
  <si>
    <t>COMPUTADOR PORTATIL</t>
  </si>
  <si>
    <t>IMPRESORA LASER</t>
  </si>
  <si>
    <t>MICROFONO INALAMABRICO</t>
  </si>
  <si>
    <t>MICROFONO DE SOLAPA</t>
  </si>
  <si>
    <t>MICROFONO DE CUELLO DE GANZO</t>
  </si>
  <si>
    <t>APUNTADOR</t>
  </si>
  <si>
    <t>CANAL DEDICADO suministro, instalación, configuración y puesta en marcha de un Canal de Internet Dedicado de uso exclusivo para la entidad. Este servicio debe garantizar una conexión permanente, simétrica y de alta disponibilidad hacia la red global de Internet, sin compartición de ancho de banda con otros usuarios.</t>
  </si>
  <si>
    <t>EXTENSIONES ELECTRICAS</t>
  </si>
  <si>
    <t>CAJA DE PRENSA  suministro, instalación, configuración y puesta en marcha,De 16 a 24 canales</t>
  </si>
  <si>
    <t>HORA ZONA URBANA</t>
  </si>
  <si>
    <t>HORA ZONA RURAL</t>
  </si>
  <si>
    <t>HORA ZONA DIFÍCIL ACCESO</t>
  </si>
  <si>
    <t>MESERO                                                                                                                                                                                                                                                                                                         
Certificación en manipulación de alimentos, óptima presentación personal, vestido en forma adecuada conforme el evento y/o actividad a ejecutar y/o en la forma que se solicite por la Entidad, actitud de servicio, conocimientos básicos en cocina y protocolo</t>
  </si>
  <si>
    <t>APOYO LOGÍSTICO                                                                                                                                                                                                                                                                                                                                          
Una persona de Apoyo Logístico con buena presentación personal (de acuerdo con las necesidades del evento). Este apoyo logistico debe tener competencia y experiencia en operación logistica de eventos.</t>
  </si>
  <si>
    <t>COORDINADOR LOGISTICO ( persona responsable de la coordinación de servicios del evento, responsable de la custodia y entrega de recursos para reembolsos ) unidad de medida unidad de medida por evento.</t>
  </si>
  <si>
    <t xml:space="preserve">INTÉRPRETE DE LENGUA DE SEÑAS COLOMBIANA
Un Interperete de la Lengua de Señas Colombiana - español presencial o virtual . </t>
  </si>
  <si>
    <t>INTÉRPRETE SEGUNDA LENGUA 
Un Intérprete de segunda lengua  en modalidad presencial o virtual.</t>
  </si>
  <si>
    <t>BRIGADISTA                                                                                                                                                                                                                                                                      
 Un Brigadista de emergencias con certificación vigente</t>
  </si>
  <si>
    <t>GUARDA DE SEGURIDAD                                                                                                                                                                                                                                                     
El personal debe contar con la indumentaria, dotación y elementos de protección personal requeridos para realizar la actividad</t>
  </si>
  <si>
    <t>PERSONA DE ASEO                                                                                                                                                                                                                                                             
El personal debe contar con la indumentaria y elementos de protección personal requeridos para realizar la actividad (guantes, botas, gafas, tapabocas, entre otros)</t>
  </si>
  <si>
    <t>PUESTO DE SALUD
• carpa 4x4, marcada como puesto de salud 
• 4 catres (camillas para atención de pacientes) 
• agua potable 
• 1 bala de oxígeno 
• 2 canecas de desechos de residuos biológicos y orgánicos 
• 2 loncheras de medicamentos de uso médico e insumos  médicos (cantidades establecidas por la Secretaria de Salud) 
• 2 loncheras de insumos respiratorios 
• 2 loncheras de soluciones líquidas
• elementos de inmovilización y curación 
• 1 camilla tabla rígida 
• 1 camilla plegable para brigadas 
• equipos médicos (tensiómetro, fonendoscopio, laringoscopio, oxímetro, equipo de órganos y glucómetro) 
• medicamentos de control con resolución del Fondo de Estupefacientes.</t>
  </si>
  <si>
    <t>AMBULANCIA                                                                                                                                                                                                                                                                       
Servicio ambulancia básica con su respectiva tripulación (auxiliar de enfermería y conductor)</t>
  </si>
  <si>
    <t>PRIMEROS AUXILIOS                                                                                                                                                                                                                                           
Servicio de primeros auxilios, médicos, auxiliares, módulos de estabilización, certificados por la Secretaría de Salud.</t>
  </si>
  <si>
    <t xml:space="preserve">CARPA                                                                                                                                                                                                                                                                                                        
Tipo hangar modulares 12 mts X 24 mts </t>
  </si>
  <si>
    <t xml:space="preserve">CARPA                                                                                                                                                                                                                                                                                                        
Tipo hangar modulares 12 mts X 30 mts </t>
  </si>
  <si>
    <t>SILLA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con apoyabrazos</t>
  </si>
  <si>
    <t>SILLA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sin apoyabrazos</t>
  </si>
  <si>
    <t>SILLA                                                                                                                                                                                                                                                                                           
Plástica para niños</t>
  </si>
  <si>
    <t>SILLAS TIFANY</t>
  </si>
  <si>
    <t>POLTRONAS PARA PANELISTAS</t>
  </si>
  <si>
    <t>MESAS TIPO CUBO</t>
  </si>
  <si>
    <t>MESAS TPO TABLON</t>
  </si>
  <si>
    <t>PLANTA ELÉCTRICA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25 kva insonora, cable extensión encauchetada, con combustible. Incluye: transporte, montaje y desmontaje.</t>
  </si>
  <si>
    <t>PLANTA ELÉCTRICA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125 kva insonora, cable extensión encauchetada, con combustible. Incluye: transporte, montaje y desmontaje.</t>
  </si>
  <si>
    <t>MANTEL                                                                                                                                                                                                                                                                                        
Faldón 2.00 mts.Incluye: transporte, montaje y desmontaje.</t>
  </si>
  <si>
    <t>MANTEL                                                                                                                                                                                                                                                                                       
De 80 x 80.Incluye: transporte, montaje y desmontaje.</t>
  </si>
  <si>
    <t>MESA PLÁSTICA                                                                                                                                                                                 
Para niños (4 puestos).Incluye: transporte, montaje y desmontaje.</t>
  </si>
  <si>
    <t>MESA PLÁSTICA                                                                                                                                                                                
Cuadrada para 8 Personas.Incluye: transporte, montaje y desmontaje.</t>
  </si>
  <si>
    <t>MESA PARA EVENTOS                                                                                                                                                                   
Redonda 1.20 mts.Incluye: transporte, montaje y desmontaje.</t>
  </si>
  <si>
    <t>BAÑOS PORTÁTILES                                                                                                                                                                                                                                                       
Un Baño Portatil, con lavamanos y mantimiento e Higene.Incluye: transporte, montaje y desmontaje.</t>
  </si>
  <si>
    <t>ESTACIÓN DE CAFÉ VIP ILIMITADA</t>
  </si>
  <si>
    <t>ESTACIÓN DE CAFE SIMPLE ILIMITADA</t>
  </si>
  <si>
    <t>ESTACIÓN DE CAFÉ ESTÁNDAR ILIMITADA</t>
  </si>
  <si>
    <t>ESTACIÓN DE CAFÉ PROTOCOLO ILIMITADA</t>
  </si>
  <si>
    <t>SERVICIO A LA MESA</t>
  </si>
  <si>
    <t>SERVICIO TIPO BUFFET</t>
  </si>
  <si>
    <t>EMPACADO</t>
  </si>
  <si>
    <t xml:space="preserve">REFRIGERIOS TIPO C </t>
  </si>
  <si>
    <t>Habitación Sencilla de hoteles tipo 2 y 3 estrellas. Con desayuno incluido.</t>
  </si>
  <si>
    <t>Habitación Sencilla de hoteles tipo 4 estrellas. Con desayuno incluido.</t>
  </si>
  <si>
    <t>Habitación Sencilla de hoteles tipo 5 estrellas. Con desayuno incluido.</t>
  </si>
  <si>
    <t>Habitación Doble de hoteles tipo 2 y 3 estrellas. Con desayuno incluido.</t>
  </si>
  <si>
    <t>Habitación Doble de hoteles tipo 4 estrellas. Con desayuno incluido.</t>
  </si>
  <si>
    <t>Habitación Doble de hoteles tipo 5 estrellas. Con desayuno incluido.</t>
  </si>
  <si>
    <t>Habitación Triple de hoteles tipo 2 y 3 estrellas. Con desayuno incluido.</t>
  </si>
  <si>
    <t>Habitación Triple de hoteles tipo 4 estrellas. Con desayuno incluido.</t>
  </si>
  <si>
    <t>Habitación Triple de hoteles tipo 5 estrellas. Con desayuno incluido.</t>
  </si>
  <si>
    <t>Total</t>
  </si>
  <si>
    <t>VALOR DEL PROCESO</t>
  </si>
  <si>
    <t>Elaborado: Sandra Vargas  - Contratista DICE
Aprobado: Diana Bohorquez - Directora Operativa DICE</t>
  </si>
  <si>
    <t>ANÁLISIS LINEAL</t>
  </si>
  <si>
    <t>PUBBLICA</t>
  </si>
  <si>
    <t>PORCENTAJE INTERMEDIACIÓN SERVICIOS DE OPERACIÓN LOGISTICA ( elementos de difusión, material y servicios logisticos, alimentos, alojamiento, tiquetes)</t>
  </si>
  <si>
    <t>PORCENTAJE INTERMEDIACIÓN SERVICIOS DE OPERACIÓN LOGISTICA ( reembolsos y pago a terceros)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</si>
</sst>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&quot;$&quot;\ #,##0"/>
    <numFmt numFmtId="165" formatCode="_(&quot;$&quot;* #,##0_);_(&quot;$&quot;* \(#,##0\);_(&quot;$&quot;* &quot;-&quot;??_);_(@_)"/>
    <numFmt numFmtId="166" formatCode="0.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name val="Segoe UI"/>
      <family val="2"/>
    </font>
    <font>
      <sz val="11"/>
      <color rgb="FF000000"/>
      <name val="Segoe UI"/>
      <family val="2"/>
    </font>
    <font>
      <sz val="11"/>
      <color rgb="FFFF0000"/>
      <name val="Arial"/>
      <family val="2"/>
    </font>
    <font>
      <sz val="11"/>
      <color theme="9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</cellStyleXfs>
  <cellXfs count="8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0" xfId="0" applyNumberFormat="1" applyFont="1"/>
    <xf numFmtId="0" fontId="1" fillId="0" borderId="6" xfId="0" applyFont="1" applyBorder="1"/>
    <xf numFmtId="0" fontId="1" fillId="0" borderId="0" xfId="0" applyFont="1" applyAlignment="1">
      <alignment horizontal="center" vertical="center" wrapText="1"/>
    </xf>
    <xf numFmtId="9" fontId="1" fillId="0" borderId="0" xfId="2" applyFont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shrinkToFi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24" xfId="0" applyNumberFormat="1" applyFont="1" applyBorder="1" applyAlignment="1">
      <alignment horizontal="center" vertical="center"/>
    </xf>
    <xf numFmtId="9" fontId="9" fillId="0" borderId="16" xfId="2" applyFont="1" applyBorder="1" applyAlignment="1">
      <alignment horizontal="center" vertical="center"/>
    </xf>
    <xf numFmtId="9" fontId="1" fillId="0" borderId="1" xfId="2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0" xfId="0" applyNumberFormat="1" applyFont="1" applyFill="1" applyBorder="1" applyAlignment="1">
      <alignment horizontal="center" vertical="center"/>
    </xf>
    <xf numFmtId="9" fontId="10" fillId="0" borderId="16" xfId="2" applyFont="1" applyBorder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/>
    </xf>
    <xf numFmtId="1" fontId="1" fillId="4" borderId="14" xfId="0" applyNumberFormat="1" applyFont="1" applyFill="1" applyBorder="1" applyAlignment="1" applyProtection="1">
      <alignment horizontal="center" vertical="center"/>
      <protection locked="0"/>
    </xf>
    <xf numFmtId="164" fontId="1" fillId="4" borderId="14" xfId="0" applyNumberFormat="1" applyFont="1" applyFill="1" applyBorder="1" applyAlignment="1" applyProtection="1">
      <alignment horizontal="center"/>
      <protection locked="0"/>
    </xf>
    <xf numFmtId="164" fontId="5" fillId="0" borderId="9" xfId="0" applyNumberFormat="1" applyFont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/>
    </xf>
    <xf numFmtId="9" fontId="1" fillId="0" borderId="0" xfId="2" applyFont="1"/>
    <xf numFmtId="44" fontId="1" fillId="0" borderId="0" xfId="1" applyFont="1" applyAlignment="1">
      <alignment horizontal="center" vertical="center"/>
    </xf>
    <xf numFmtId="0" fontId="5" fillId="0" borderId="0" xfId="0" applyFont="1"/>
    <xf numFmtId="1" fontId="1" fillId="0" borderId="0" xfId="0" applyNumberFormat="1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9" fontId="8" fillId="2" borderId="1" xfId="2" applyFont="1" applyFill="1" applyBorder="1" applyAlignment="1">
      <alignment horizontal="center" vertical="center" wrapText="1"/>
    </xf>
    <xf numFmtId="9" fontId="1" fillId="0" borderId="1" xfId="2" applyFont="1" applyBorder="1" applyAlignment="1" applyProtection="1">
      <alignment horizontal="center" vertical="center"/>
      <protection locked="0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66" fontId="1" fillId="0" borderId="0" xfId="2" applyNumberFormat="1" applyFont="1"/>
    <xf numFmtId="167" fontId="1" fillId="0" borderId="0" xfId="2" applyNumberFormat="1" applyFont="1"/>
    <xf numFmtId="9" fontId="1" fillId="0" borderId="0" xfId="2" applyFont="1" applyAlignment="1">
      <alignment horizontal="center" vertical="center"/>
    </xf>
    <xf numFmtId="10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4" xfId="3" xr:uid="{EA0237BD-2E9B-4382-885D-E0019AB27DD9}"/>
    <cellStyle name="Porcentaje" xfId="2" builtinId="5"/>
  </cellStyles>
  <dxfs count="103"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'GCO-040-PDT-002-f-016 (3)'!$D$4</c:f>
              <c:strCache>
                <c:ptCount val="1"/>
                <c:pt idx="0">
                  <c:v>PUBLICA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'GCO-040-PDT-002-f-016 (3)'!$A$121:$A$129</c:f>
              <c:numCache>
                <c:formatCode>General</c:formatCode>
                <c:ptCount val="9"/>
                <c:pt idx="0">
                  <c:v>115</c:v>
                </c:pt>
                <c:pt idx="1">
                  <c:v>116</c:v>
                </c:pt>
                <c:pt idx="2">
                  <c:v>117</c:v>
                </c:pt>
                <c:pt idx="3">
                  <c:v>118</c:v>
                </c:pt>
                <c:pt idx="4">
                  <c:v>119</c:v>
                </c:pt>
                <c:pt idx="5">
                  <c:v>120</c:v>
                </c:pt>
                <c:pt idx="6">
                  <c:v>121</c:v>
                </c:pt>
                <c:pt idx="7">
                  <c:v>122</c:v>
                </c:pt>
                <c:pt idx="8">
                  <c:v>123</c:v>
                </c:pt>
              </c:numCache>
            </c:numRef>
          </c:cat>
          <c:val>
            <c:numRef>
              <c:f>'GCO-040-PDT-002-f-016 (3)'!$D$7:$D$129</c:f>
              <c:numCache>
                <c:formatCode>"$"\ #,##0</c:formatCode>
                <c:ptCount val="123"/>
                <c:pt idx="0">
                  <c:v>1870700</c:v>
                </c:pt>
                <c:pt idx="1">
                  <c:v>913658</c:v>
                </c:pt>
                <c:pt idx="2">
                  <c:v>316185</c:v>
                </c:pt>
                <c:pt idx="3">
                  <c:v>5526331</c:v>
                </c:pt>
                <c:pt idx="4">
                  <c:v>515022</c:v>
                </c:pt>
                <c:pt idx="5">
                  <c:v>2933670</c:v>
                </c:pt>
                <c:pt idx="6">
                  <c:v>234692</c:v>
                </c:pt>
                <c:pt idx="7">
                  <c:v>115000</c:v>
                </c:pt>
                <c:pt idx="8">
                  <c:v>378118</c:v>
                </c:pt>
                <c:pt idx="9">
                  <c:v>1369050</c:v>
                </c:pt>
                <c:pt idx="10">
                  <c:v>1814274</c:v>
                </c:pt>
                <c:pt idx="11">
                  <c:v>10150000</c:v>
                </c:pt>
                <c:pt idx="12">
                  <c:v>8950000</c:v>
                </c:pt>
                <c:pt idx="13">
                  <c:v>5637303</c:v>
                </c:pt>
                <c:pt idx="14">
                  <c:v>3631100</c:v>
                </c:pt>
                <c:pt idx="15">
                  <c:v>3256150</c:v>
                </c:pt>
                <c:pt idx="16">
                  <c:v>4907966</c:v>
                </c:pt>
                <c:pt idx="17">
                  <c:v>6497400</c:v>
                </c:pt>
                <c:pt idx="18">
                  <c:v>8059784</c:v>
                </c:pt>
                <c:pt idx="19">
                  <c:v>5048332</c:v>
                </c:pt>
                <c:pt idx="20">
                  <c:v>6332300</c:v>
                </c:pt>
                <c:pt idx="21">
                  <c:v>8100713</c:v>
                </c:pt>
                <c:pt idx="22">
                  <c:v>10909100</c:v>
                </c:pt>
                <c:pt idx="23">
                  <c:v>6822696</c:v>
                </c:pt>
                <c:pt idx="24">
                  <c:v>7972911</c:v>
                </c:pt>
                <c:pt idx="25">
                  <c:v>10251095</c:v>
                </c:pt>
                <c:pt idx="26">
                  <c:v>14724928</c:v>
                </c:pt>
                <c:pt idx="27">
                  <c:v>1696500</c:v>
                </c:pt>
                <c:pt idx="28">
                  <c:v>996320</c:v>
                </c:pt>
                <c:pt idx="29">
                  <c:v>7600215</c:v>
                </c:pt>
                <c:pt idx="30">
                  <c:v>750000</c:v>
                </c:pt>
                <c:pt idx="31">
                  <c:v>450000</c:v>
                </c:pt>
                <c:pt idx="32">
                  <c:v>1800000</c:v>
                </c:pt>
                <c:pt idx="33">
                  <c:v>2100000</c:v>
                </c:pt>
                <c:pt idx="34">
                  <c:v>3300000</c:v>
                </c:pt>
                <c:pt idx="35">
                  <c:v>2450000</c:v>
                </c:pt>
                <c:pt idx="36">
                  <c:v>225000</c:v>
                </c:pt>
                <c:pt idx="37">
                  <c:v>450000</c:v>
                </c:pt>
                <c:pt idx="38">
                  <c:v>298000</c:v>
                </c:pt>
                <c:pt idx="39">
                  <c:v>338000</c:v>
                </c:pt>
                <c:pt idx="40">
                  <c:v>345000</c:v>
                </c:pt>
                <c:pt idx="41">
                  <c:v>140000</c:v>
                </c:pt>
                <c:pt idx="42">
                  <c:v>1800000</c:v>
                </c:pt>
                <c:pt idx="43">
                  <c:v>65000</c:v>
                </c:pt>
                <c:pt idx="44">
                  <c:v>475000</c:v>
                </c:pt>
                <c:pt idx="45">
                  <c:v>1650000</c:v>
                </c:pt>
                <c:pt idx="46">
                  <c:v>1980000</c:v>
                </c:pt>
                <c:pt idx="47">
                  <c:v>1820000</c:v>
                </c:pt>
                <c:pt idx="48">
                  <c:v>1650000</c:v>
                </c:pt>
                <c:pt idx="49">
                  <c:v>1480000</c:v>
                </c:pt>
                <c:pt idx="50">
                  <c:v>2450000</c:v>
                </c:pt>
                <c:pt idx="51">
                  <c:v>1650000</c:v>
                </c:pt>
                <c:pt idx="52">
                  <c:v>1890000</c:v>
                </c:pt>
                <c:pt idx="53">
                  <c:v>2320000</c:v>
                </c:pt>
                <c:pt idx="54">
                  <c:v>920000</c:v>
                </c:pt>
                <c:pt idx="55">
                  <c:v>950000</c:v>
                </c:pt>
                <c:pt idx="56">
                  <c:v>1350000</c:v>
                </c:pt>
                <c:pt idx="57">
                  <c:v>257000</c:v>
                </c:pt>
                <c:pt idx="58">
                  <c:v>245000</c:v>
                </c:pt>
                <c:pt idx="59">
                  <c:v>270000</c:v>
                </c:pt>
                <c:pt idx="60">
                  <c:v>2950500</c:v>
                </c:pt>
                <c:pt idx="61">
                  <c:v>3200000</c:v>
                </c:pt>
                <c:pt idx="62">
                  <c:v>560000</c:v>
                </c:pt>
                <c:pt idx="63">
                  <c:v>612000</c:v>
                </c:pt>
                <c:pt idx="64">
                  <c:v>310000</c:v>
                </c:pt>
                <c:pt idx="65">
                  <c:v>2500000</c:v>
                </c:pt>
                <c:pt idx="66">
                  <c:v>515000</c:v>
                </c:pt>
                <c:pt idx="67">
                  <c:v>960000</c:v>
                </c:pt>
                <c:pt idx="68">
                  <c:v>7200000</c:v>
                </c:pt>
                <c:pt idx="69">
                  <c:v>10500000</c:v>
                </c:pt>
                <c:pt idx="70">
                  <c:v>4350</c:v>
                </c:pt>
                <c:pt idx="71">
                  <c:v>4800</c:v>
                </c:pt>
                <c:pt idx="72">
                  <c:v>3350</c:v>
                </c:pt>
                <c:pt idx="73">
                  <c:v>11000</c:v>
                </c:pt>
                <c:pt idx="74">
                  <c:v>90000</c:v>
                </c:pt>
                <c:pt idx="75">
                  <c:v>110000</c:v>
                </c:pt>
                <c:pt idx="76">
                  <c:v>58000</c:v>
                </c:pt>
                <c:pt idx="77">
                  <c:v>1958000</c:v>
                </c:pt>
                <c:pt idx="78">
                  <c:v>3820000</c:v>
                </c:pt>
                <c:pt idx="79">
                  <c:v>51000</c:v>
                </c:pt>
                <c:pt idx="80">
                  <c:v>32000</c:v>
                </c:pt>
                <c:pt idx="81">
                  <c:v>31000</c:v>
                </c:pt>
                <c:pt idx="82">
                  <c:v>24000</c:v>
                </c:pt>
                <c:pt idx="83">
                  <c:v>35000</c:v>
                </c:pt>
                <c:pt idx="84">
                  <c:v>665000</c:v>
                </c:pt>
                <c:pt idx="85">
                  <c:v>38000</c:v>
                </c:pt>
                <c:pt idx="86">
                  <c:v>14300</c:v>
                </c:pt>
                <c:pt idx="87">
                  <c:v>14750</c:v>
                </c:pt>
                <c:pt idx="88">
                  <c:v>28000</c:v>
                </c:pt>
                <c:pt idx="89">
                  <c:v>31000</c:v>
                </c:pt>
                <c:pt idx="90">
                  <c:v>34000</c:v>
                </c:pt>
                <c:pt idx="91">
                  <c:v>26000</c:v>
                </c:pt>
                <c:pt idx="92">
                  <c:v>36000</c:v>
                </c:pt>
                <c:pt idx="93">
                  <c:v>38700</c:v>
                </c:pt>
                <c:pt idx="94">
                  <c:v>29400</c:v>
                </c:pt>
                <c:pt idx="95">
                  <c:v>39000</c:v>
                </c:pt>
                <c:pt idx="96">
                  <c:v>39000</c:v>
                </c:pt>
                <c:pt idx="97">
                  <c:v>41000</c:v>
                </c:pt>
                <c:pt idx="98">
                  <c:v>37000</c:v>
                </c:pt>
                <c:pt idx="99">
                  <c:v>51000</c:v>
                </c:pt>
                <c:pt idx="100">
                  <c:v>52400</c:v>
                </c:pt>
                <c:pt idx="101">
                  <c:v>47300</c:v>
                </c:pt>
                <c:pt idx="102">
                  <c:v>51000</c:v>
                </c:pt>
                <c:pt idx="103">
                  <c:v>52400</c:v>
                </c:pt>
                <c:pt idx="104">
                  <c:v>47300</c:v>
                </c:pt>
                <c:pt idx="105">
                  <c:v>55000</c:v>
                </c:pt>
                <c:pt idx="106">
                  <c:v>58000</c:v>
                </c:pt>
                <c:pt idx="107">
                  <c:v>52000</c:v>
                </c:pt>
                <c:pt idx="108">
                  <c:v>75000</c:v>
                </c:pt>
                <c:pt idx="109">
                  <c:v>77400</c:v>
                </c:pt>
                <c:pt idx="110">
                  <c:v>71000</c:v>
                </c:pt>
                <c:pt idx="111">
                  <c:v>101000</c:v>
                </c:pt>
                <c:pt idx="112">
                  <c:v>81000</c:v>
                </c:pt>
                <c:pt idx="113">
                  <c:v>65000</c:v>
                </c:pt>
                <c:pt idx="114">
                  <c:v>390000</c:v>
                </c:pt>
                <c:pt idx="115">
                  <c:v>775000</c:v>
                </c:pt>
                <c:pt idx="116">
                  <c:v>980000</c:v>
                </c:pt>
                <c:pt idx="117">
                  <c:v>960000</c:v>
                </c:pt>
                <c:pt idx="118">
                  <c:v>1140000</c:v>
                </c:pt>
                <c:pt idx="119">
                  <c:v>1358000</c:v>
                </c:pt>
                <c:pt idx="120">
                  <c:v>760000</c:v>
                </c:pt>
                <c:pt idx="121">
                  <c:v>760000</c:v>
                </c:pt>
                <c:pt idx="122">
                  <c:v>1846000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B4-4CFC-A444-6C211AE87EC5}"/>
            </c:ext>
          </c:extLst>
        </c:ser>
        <c:ser>
          <c:idx val="1"/>
          <c:order val="1"/>
          <c:tx>
            <c:strRef>
              <c:f>'GCO-040-PDT-002-f-016 (3)'!$E$4</c:f>
              <c:strCache>
                <c:ptCount val="1"/>
                <c:pt idx="0">
                  <c:v>CAFAM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'GCO-040-PDT-002-f-016 (3)'!$A$121:$A$129</c:f>
              <c:numCache>
                <c:formatCode>General</c:formatCode>
                <c:ptCount val="9"/>
                <c:pt idx="0">
                  <c:v>115</c:v>
                </c:pt>
                <c:pt idx="1">
                  <c:v>116</c:v>
                </c:pt>
                <c:pt idx="2">
                  <c:v>117</c:v>
                </c:pt>
                <c:pt idx="3">
                  <c:v>118</c:v>
                </c:pt>
                <c:pt idx="4">
                  <c:v>119</c:v>
                </c:pt>
                <c:pt idx="5">
                  <c:v>120</c:v>
                </c:pt>
                <c:pt idx="6">
                  <c:v>121</c:v>
                </c:pt>
                <c:pt idx="7">
                  <c:v>122</c:v>
                </c:pt>
                <c:pt idx="8">
                  <c:v>123</c:v>
                </c:pt>
              </c:numCache>
            </c:numRef>
          </c:cat>
          <c:val>
            <c:numRef>
              <c:f>'GCO-040-PDT-002-f-016 (3)'!$E$7:$E$129</c:f>
              <c:numCache>
                <c:formatCode>"$"\ #,##0</c:formatCode>
                <c:ptCount val="123"/>
                <c:pt idx="0">
                  <c:v>319250.80000000005</c:v>
                </c:pt>
                <c:pt idx="1">
                  <c:v>428880.32000000007</c:v>
                </c:pt>
                <c:pt idx="2">
                  <c:v>391377.38639999996</c:v>
                </c:pt>
                <c:pt idx="3">
                  <c:v>3541033.4960000003</c:v>
                </c:pt>
                <c:pt idx="4">
                  <c:v>2609182.5760000004</c:v>
                </c:pt>
                <c:pt idx="5">
                  <c:v>485996.09520000004</c:v>
                </c:pt>
                <c:pt idx="6">
                  <c:v>279555.27600000001</c:v>
                </c:pt>
                <c:pt idx="7">
                  <c:v>279555.27600000001</c:v>
                </c:pt>
                <c:pt idx="8">
                  <c:v>372740.36800000002</c:v>
                </c:pt>
                <c:pt idx="9">
                  <c:v>652295.64400000009</c:v>
                </c:pt>
                <c:pt idx="10">
                  <c:v>1006398.9936</c:v>
                </c:pt>
                <c:pt idx="11">
                  <c:v>7204225.6000000006</c:v>
                </c:pt>
                <c:pt idx="12">
                  <c:v>4385180.8000000007</c:v>
                </c:pt>
                <c:pt idx="13">
                  <c:v>2662431.2000000002</c:v>
                </c:pt>
                <c:pt idx="14">
                  <c:v>3915340.0000000005</c:v>
                </c:pt>
                <c:pt idx="15">
                  <c:v>1017988</c:v>
                </c:pt>
                <c:pt idx="16">
                  <c:v>1409522</c:v>
                </c:pt>
                <c:pt idx="17">
                  <c:v>2035977</c:v>
                </c:pt>
                <c:pt idx="18">
                  <c:v>2819045</c:v>
                </c:pt>
                <c:pt idx="19">
                  <c:v>1879363</c:v>
                </c:pt>
                <c:pt idx="20">
                  <c:v>2505818</c:v>
                </c:pt>
                <c:pt idx="21">
                  <c:v>3445499</c:v>
                </c:pt>
                <c:pt idx="22">
                  <c:v>5011635</c:v>
                </c:pt>
                <c:pt idx="23">
                  <c:v>3445499</c:v>
                </c:pt>
                <c:pt idx="24">
                  <c:v>4698408</c:v>
                </c:pt>
                <c:pt idx="25">
                  <c:v>7047612</c:v>
                </c:pt>
                <c:pt idx="26">
                  <c:v>10962952</c:v>
                </c:pt>
                <c:pt idx="27">
                  <c:v>1017988.4000000001</c:v>
                </c:pt>
                <c:pt idx="28">
                  <c:v>1174602</c:v>
                </c:pt>
                <c:pt idx="29">
                  <c:v>8613748</c:v>
                </c:pt>
                <c:pt idx="30">
                  <c:v>751745.28000000014</c:v>
                </c:pt>
                <c:pt idx="31">
                  <c:v>1017988.4000000001</c:v>
                </c:pt>
                <c:pt idx="32">
                  <c:v>1017988.4000000001</c:v>
                </c:pt>
                <c:pt idx="33">
                  <c:v>1879363.2000000002</c:v>
                </c:pt>
                <c:pt idx="34">
                  <c:v>2975658.4000000004</c:v>
                </c:pt>
                <c:pt idx="35">
                  <c:v>5011635.2</c:v>
                </c:pt>
                <c:pt idx="36">
                  <c:v>391534.00000000006</c:v>
                </c:pt>
                <c:pt idx="37">
                  <c:v>281904.48</c:v>
                </c:pt>
                <c:pt idx="38">
                  <c:v>234920.40000000002</c:v>
                </c:pt>
                <c:pt idx="39">
                  <c:v>219259.04</c:v>
                </c:pt>
                <c:pt idx="40">
                  <c:v>281904.48</c:v>
                </c:pt>
                <c:pt idx="41">
                  <c:v>109629.52</c:v>
                </c:pt>
                <c:pt idx="42">
                  <c:v>3915340.0000000005</c:v>
                </c:pt>
                <c:pt idx="43">
                  <c:v>62645.44000000001</c:v>
                </c:pt>
                <c:pt idx="44">
                  <c:v>861374.8</c:v>
                </c:pt>
                <c:pt idx="45">
                  <c:v>704761.20000000007</c:v>
                </c:pt>
                <c:pt idx="46">
                  <c:v>438518.08</c:v>
                </c:pt>
                <c:pt idx="47">
                  <c:v>1722749.6</c:v>
                </c:pt>
                <c:pt idx="48">
                  <c:v>595131.68000000005</c:v>
                </c:pt>
                <c:pt idx="49">
                  <c:v>704761.20000000007</c:v>
                </c:pt>
                <c:pt idx="50">
                  <c:v>924020.24000000011</c:v>
                </c:pt>
                <c:pt idx="51">
                  <c:v>1252908.8</c:v>
                </c:pt>
                <c:pt idx="52">
                  <c:v>1722749.6</c:v>
                </c:pt>
                <c:pt idx="53">
                  <c:v>2192590.4000000004</c:v>
                </c:pt>
                <c:pt idx="54">
                  <c:v>187936.32000000004</c:v>
                </c:pt>
                <c:pt idx="55">
                  <c:v>327683.84000000003</c:v>
                </c:pt>
                <c:pt idx="56">
                  <c:v>328888.56</c:v>
                </c:pt>
                <c:pt idx="57">
                  <c:v>281904.48</c:v>
                </c:pt>
                <c:pt idx="58">
                  <c:v>234920.40000000002</c:v>
                </c:pt>
                <c:pt idx="59">
                  <c:v>626454.4</c:v>
                </c:pt>
                <c:pt idx="60">
                  <c:v>939681.60000000009</c:v>
                </c:pt>
                <c:pt idx="61">
                  <c:v>1096295.2000000002</c:v>
                </c:pt>
                <c:pt idx="62">
                  <c:v>391534.00000000006</c:v>
                </c:pt>
                <c:pt idx="63">
                  <c:v>297565.84000000003</c:v>
                </c:pt>
                <c:pt idx="64">
                  <c:v>250581.76000000004</c:v>
                </c:pt>
                <c:pt idx="65">
                  <c:v>2035976.8000000003</c:v>
                </c:pt>
                <c:pt idx="66">
                  <c:v>281904.48</c:v>
                </c:pt>
                <c:pt idx="67">
                  <c:v>6577771.2000000002</c:v>
                </c:pt>
                <c:pt idx="68">
                  <c:v>7830680.0000000009</c:v>
                </c:pt>
                <c:pt idx="69">
                  <c:v>10179884</c:v>
                </c:pt>
                <c:pt idx="70">
                  <c:v>7830.6800000000012</c:v>
                </c:pt>
                <c:pt idx="71">
                  <c:v>6264.5440000000008</c:v>
                </c:pt>
                <c:pt idx="72">
                  <c:v>5481.4760000000006</c:v>
                </c:pt>
                <c:pt idx="73">
                  <c:v>28190.448000000004</c:v>
                </c:pt>
                <c:pt idx="74">
                  <c:v>234920.40000000002</c:v>
                </c:pt>
                <c:pt idx="75">
                  <c:v>109629.52</c:v>
                </c:pt>
                <c:pt idx="76">
                  <c:v>54814.76</c:v>
                </c:pt>
                <c:pt idx="77">
                  <c:v>62645.44000000001</c:v>
                </c:pt>
                <c:pt idx="78">
                  <c:v>4385180.8000000007</c:v>
                </c:pt>
                <c:pt idx="79">
                  <c:v>39153.4</c:v>
                </c:pt>
                <c:pt idx="80">
                  <c:v>23492.040000000005</c:v>
                </c:pt>
                <c:pt idx="81">
                  <c:v>31322.720000000005</c:v>
                </c:pt>
                <c:pt idx="82">
                  <c:v>39153.4</c:v>
                </c:pt>
                <c:pt idx="83">
                  <c:v>70476.12</c:v>
                </c:pt>
                <c:pt idx="84">
                  <c:v>4071953.6000000006</c:v>
                </c:pt>
                <c:pt idx="85">
                  <c:v>107220.08000000002</c:v>
                </c:pt>
                <c:pt idx="86">
                  <c:v>27708.560000000001</c:v>
                </c:pt>
                <c:pt idx="87">
                  <c:v>33732.160000000003</c:v>
                </c:pt>
                <c:pt idx="88">
                  <c:v>38551.040000000008</c:v>
                </c:pt>
                <c:pt idx="89">
                  <c:v>31322.720000000005</c:v>
                </c:pt>
                <c:pt idx="90">
                  <c:v>38551.040000000008</c:v>
                </c:pt>
                <c:pt idx="91">
                  <c:v>21684.959999999999</c:v>
                </c:pt>
                <c:pt idx="92">
                  <c:v>34936.880000000005</c:v>
                </c:pt>
                <c:pt idx="93">
                  <c:v>34936.880000000005</c:v>
                </c:pt>
                <c:pt idx="94">
                  <c:v>34936.880000000005</c:v>
                </c:pt>
                <c:pt idx="95">
                  <c:v>21684.959999999999</c:v>
                </c:pt>
                <c:pt idx="96">
                  <c:v>26503.840000000004</c:v>
                </c:pt>
                <c:pt idx="97">
                  <c:v>26503.840000000004</c:v>
                </c:pt>
                <c:pt idx="98">
                  <c:v>30118.000000000004</c:v>
                </c:pt>
                <c:pt idx="99">
                  <c:v>38551.040000000008</c:v>
                </c:pt>
                <c:pt idx="100">
                  <c:v>38551.040000000008</c:v>
                </c:pt>
                <c:pt idx="101">
                  <c:v>42165.200000000004</c:v>
                </c:pt>
                <c:pt idx="102">
                  <c:v>48188.800000000003</c:v>
                </c:pt>
                <c:pt idx="103">
                  <c:v>48188.800000000003</c:v>
                </c:pt>
                <c:pt idx="104">
                  <c:v>54212.4</c:v>
                </c:pt>
                <c:pt idx="105">
                  <c:v>45779.360000000001</c:v>
                </c:pt>
                <c:pt idx="106">
                  <c:v>54212.4</c:v>
                </c:pt>
                <c:pt idx="107">
                  <c:v>62645.44000000001</c:v>
                </c:pt>
                <c:pt idx="108">
                  <c:v>57826.560000000005</c:v>
                </c:pt>
                <c:pt idx="109">
                  <c:v>57826.560000000005</c:v>
                </c:pt>
                <c:pt idx="110">
                  <c:v>63850.16</c:v>
                </c:pt>
                <c:pt idx="111">
                  <c:v>136133</c:v>
                </c:pt>
                <c:pt idx="112">
                  <c:v>78306.8</c:v>
                </c:pt>
                <c:pt idx="113">
                  <c:v>84330.400000000009</c:v>
                </c:pt>
                <c:pt idx="114">
                  <c:v>469840.80000000005</c:v>
                </c:pt>
                <c:pt idx="115">
                  <c:v>505982.4</c:v>
                </c:pt>
                <c:pt idx="116">
                  <c:v>698737.60000000009</c:v>
                </c:pt>
                <c:pt idx="117">
                  <c:v>578265.60000000009</c:v>
                </c:pt>
                <c:pt idx="118">
                  <c:v>626454.4</c:v>
                </c:pt>
                <c:pt idx="119">
                  <c:v>758973.60000000009</c:v>
                </c:pt>
                <c:pt idx="120">
                  <c:v>686690.4</c:v>
                </c:pt>
                <c:pt idx="121">
                  <c:v>734879.20000000007</c:v>
                </c:pt>
                <c:pt idx="122">
                  <c:v>867398.4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B4-4CFC-A444-6C211AE87EC5}"/>
            </c:ext>
          </c:extLst>
        </c:ser>
        <c:ser>
          <c:idx val="2"/>
          <c:order val="2"/>
          <c:tx>
            <c:strRef>
              <c:f>'GCO-040-PDT-002-f-016 (3)'!$F$4</c:f>
              <c:strCache>
                <c:ptCount val="1"/>
                <c:pt idx="0">
                  <c:v>MERCADEO ESTRATEGICO SAS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'GCO-040-PDT-002-f-016 (3)'!$A$121:$A$129</c:f>
              <c:numCache>
                <c:formatCode>General</c:formatCode>
                <c:ptCount val="9"/>
                <c:pt idx="0">
                  <c:v>115</c:v>
                </c:pt>
                <c:pt idx="1">
                  <c:v>116</c:v>
                </c:pt>
                <c:pt idx="2">
                  <c:v>117</c:v>
                </c:pt>
                <c:pt idx="3">
                  <c:v>118</c:v>
                </c:pt>
                <c:pt idx="4">
                  <c:v>119</c:v>
                </c:pt>
                <c:pt idx="5">
                  <c:v>120</c:v>
                </c:pt>
                <c:pt idx="6">
                  <c:v>121</c:v>
                </c:pt>
                <c:pt idx="7">
                  <c:v>122</c:v>
                </c:pt>
                <c:pt idx="8">
                  <c:v>123</c:v>
                </c:pt>
              </c:numCache>
            </c:numRef>
          </c:cat>
          <c:val>
            <c:numRef>
              <c:f>'GCO-040-PDT-002-f-016 (3)'!$F$7:$F$129</c:f>
              <c:numCache>
                <c:formatCode>"$"\ #,##0</c:formatCode>
                <c:ptCount val="123"/>
                <c:pt idx="0">
                  <c:v>4098000</c:v>
                </c:pt>
                <c:pt idx="1">
                  <c:v>1028000</c:v>
                </c:pt>
                <c:pt idx="2">
                  <c:v>693000</c:v>
                </c:pt>
                <c:pt idx="3">
                  <c:v>10853000</c:v>
                </c:pt>
                <c:pt idx="4">
                  <c:v>1128000</c:v>
                </c:pt>
                <c:pt idx="5">
                  <c:v>6426000</c:v>
                </c:pt>
                <c:pt idx="6">
                  <c:v>514000</c:v>
                </c:pt>
                <c:pt idx="7">
                  <c:v>243000</c:v>
                </c:pt>
                <c:pt idx="8">
                  <c:v>828000</c:v>
                </c:pt>
                <c:pt idx="9">
                  <c:v>2999000</c:v>
                </c:pt>
                <c:pt idx="10">
                  <c:v>1342000</c:v>
                </c:pt>
                <c:pt idx="11">
                  <c:v>12020000</c:v>
                </c:pt>
                <c:pt idx="12">
                  <c:v>8790000</c:v>
                </c:pt>
                <c:pt idx="13">
                  <c:v>5550000</c:v>
                </c:pt>
                <c:pt idx="14">
                  <c:v>5890000</c:v>
                </c:pt>
                <c:pt idx="15">
                  <c:v>3500000</c:v>
                </c:pt>
                <c:pt idx="16">
                  <c:v>5500000</c:v>
                </c:pt>
                <c:pt idx="17">
                  <c:v>8000000</c:v>
                </c:pt>
                <c:pt idx="18">
                  <c:v>12000000</c:v>
                </c:pt>
                <c:pt idx="19">
                  <c:v>6000000</c:v>
                </c:pt>
                <c:pt idx="20">
                  <c:v>8000000</c:v>
                </c:pt>
                <c:pt idx="21">
                  <c:v>12000000</c:v>
                </c:pt>
                <c:pt idx="22">
                  <c:v>18000000</c:v>
                </c:pt>
                <c:pt idx="23">
                  <c:v>8000000</c:v>
                </c:pt>
                <c:pt idx="24">
                  <c:v>12000000</c:v>
                </c:pt>
                <c:pt idx="25">
                  <c:v>15000000</c:v>
                </c:pt>
                <c:pt idx="26">
                  <c:v>25000000</c:v>
                </c:pt>
                <c:pt idx="27">
                  <c:v>2280000</c:v>
                </c:pt>
                <c:pt idx="28">
                  <c:v>1350000</c:v>
                </c:pt>
                <c:pt idx="29">
                  <c:v>9710000</c:v>
                </c:pt>
                <c:pt idx="30">
                  <c:v>4000000</c:v>
                </c:pt>
                <c:pt idx="31">
                  <c:v>540000</c:v>
                </c:pt>
                <c:pt idx="32">
                  <c:v>1650000</c:v>
                </c:pt>
                <c:pt idx="33">
                  <c:v>3930000</c:v>
                </c:pt>
                <c:pt idx="34">
                  <c:v>5370000</c:v>
                </c:pt>
                <c:pt idx="35">
                  <c:v>7500000</c:v>
                </c:pt>
                <c:pt idx="36">
                  <c:v>350000</c:v>
                </c:pt>
                <c:pt idx="37">
                  <c:v>600000</c:v>
                </c:pt>
                <c:pt idx="38">
                  <c:v>350000</c:v>
                </c:pt>
                <c:pt idx="39">
                  <c:v>300000</c:v>
                </c:pt>
                <c:pt idx="40">
                  <c:v>300000</c:v>
                </c:pt>
                <c:pt idx="41">
                  <c:v>180000</c:v>
                </c:pt>
                <c:pt idx="42">
                  <c:v>2500000</c:v>
                </c:pt>
                <c:pt idx="43">
                  <c:v>80000</c:v>
                </c:pt>
                <c:pt idx="44">
                  <c:v>1600000</c:v>
                </c:pt>
                <c:pt idx="45">
                  <c:v>7280000</c:v>
                </c:pt>
                <c:pt idx="46">
                  <c:v>7510000</c:v>
                </c:pt>
                <c:pt idx="47">
                  <c:v>7600000</c:v>
                </c:pt>
                <c:pt idx="48">
                  <c:v>2310000</c:v>
                </c:pt>
                <c:pt idx="49">
                  <c:v>2520000</c:v>
                </c:pt>
                <c:pt idx="50">
                  <c:v>2810000</c:v>
                </c:pt>
                <c:pt idx="51">
                  <c:v>4110000</c:v>
                </c:pt>
                <c:pt idx="52">
                  <c:v>4420000</c:v>
                </c:pt>
                <c:pt idx="53">
                  <c:v>4750000</c:v>
                </c:pt>
                <c:pt idx="54">
                  <c:v>2190000</c:v>
                </c:pt>
                <c:pt idx="55">
                  <c:v>2250000</c:v>
                </c:pt>
                <c:pt idx="56">
                  <c:v>2540000</c:v>
                </c:pt>
                <c:pt idx="57">
                  <c:v>510000</c:v>
                </c:pt>
                <c:pt idx="58">
                  <c:v>370000</c:v>
                </c:pt>
                <c:pt idx="59">
                  <c:v>500000</c:v>
                </c:pt>
                <c:pt idx="60">
                  <c:v>4000000</c:v>
                </c:pt>
                <c:pt idx="61">
                  <c:v>8000000</c:v>
                </c:pt>
                <c:pt idx="62">
                  <c:v>1270000</c:v>
                </c:pt>
                <c:pt idx="63">
                  <c:v>750000</c:v>
                </c:pt>
                <c:pt idx="64">
                  <c:v>460000</c:v>
                </c:pt>
                <c:pt idx="65">
                  <c:v>2560000</c:v>
                </c:pt>
                <c:pt idx="66">
                  <c:v>1180000</c:v>
                </c:pt>
                <c:pt idx="67">
                  <c:v>5070000</c:v>
                </c:pt>
                <c:pt idx="68">
                  <c:v>19480000</c:v>
                </c:pt>
                <c:pt idx="69">
                  <c:v>23860000</c:v>
                </c:pt>
                <c:pt idx="70">
                  <c:v>10000</c:v>
                </c:pt>
                <c:pt idx="71">
                  <c:v>10000</c:v>
                </c:pt>
                <c:pt idx="72">
                  <c:v>10000</c:v>
                </c:pt>
                <c:pt idx="73">
                  <c:v>30000</c:v>
                </c:pt>
                <c:pt idx="74">
                  <c:v>220000</c:v>
                </c:pt>
                <c:pt idx="75">
                  <c:v>130000</c:v>
                </c:pt>
                <c:pt idx="76">
                  <c:v>100000</c:v>
                </c:pt>
                <c:pt idx="77">
                  <c:v>2710000</c:v>
                </c:pt>
                <c:pt idx="78">
                  <c:v>5000000</c:v>
                </c:pt>
                <c:pt idx="79">
                  <c:v>60000</c:v>
                </c:pt>
                <c:pt idx="80">
                  <c:v>40000</c:v>
                </c:pt>
                <c:pt idx="81">
                  <c:v>40000</c:v>
                </c:pt>
                <c:pt idx="82">
                  <c:v>110000</c:v>
                </c:pt>
                <c:pt idx="83">
                  <c:v>70000</c:v>
                </c:pt>
                <c:pt idx="84">
                  <c:v>870000</c:v>
                </c:pt>
                <c:pt idx="85">
                  <c:v>66500</c:v>
                </c:pt>
                <c:pt idx="86">
                  <c:v>20500</c:v>
                </c:pt>
                <c:pt idx="87">
                  <c:v>22500</c:v>
                </c:pt>
                <c:pt idx="88">
                  <c:v>54000</c:v>
                </c:pt>
                <c:pt idx="89">
                  <c:v>42000</c:v>
                </c:pt>
                <c:pt idx="90">
                  <c:v>44500</c:v>
                </c:pt>
                <c:pt idx="91">
                  <c:v>31000</c:v>
                </c:pt>
                <c:pt idx="92">
                  <c:v>53000</c:v>
                </c:pt>
                <c:pt idx="93">
                  <c:v>57000</c:v>
                </c:pt>
                <c:pt idx="94">
                  <c:v>41500</c:v>
                </c:pt>
                <c:pt idx="95">
                  <c:v>59000</c:v>
                </c:pt>
                <c:pt idx="96">
                  <c:v>59000</c:v>
                </c:pt>
                <c:pt idx="97">
                  <c:v>62500</c:v>
                </c:pt>
                <c:pt idx="98">
                  <c:v>55000</c:v>
                </c:pt>
                <c:pt idx="99">
                  <c:v>75000</c:v>
                </c:pt>
                <c:pt idx="100">
                  <c:v>77500</c:v>
                </c:pt>
                <c:pt idx="101">
                  <c:v>67000</c:v>
                </c:pt>
                <c:pt idx="102">
                  <c:v>75500</c:v>
                </c:pt>
                <c:pt idx="103">
                  <c:v>77500</c:v>
                </c:pt>
                <c:pt idx="104">
                  <c:v>67500</c:v>
                </c:pt>
                <c:pt idx="105">
                  <c:v>74000</c:v>
                </c:pt>
                <c:pt idx="106">
                  <c:v>77000</c:v>
                </c:pt>
                <c:pt idx="107">
                  <c:v>66000</c:v>
                </c:pt>
                <c:pt idx="108">
                  <c:v>99500</c:v>
                </c:pt>
                <c:pt idx="109">
                  <c:v>106000</c:v>
                </c:pt>
                <c:pt idx="110">
                  <c:v>91500</c:v>
                </c:pt>
                <c:pt idx="111">
                  <c:v>138000</c:v>
                </c:pt>
                <c:pt idx="112">
                  <c:v>113500</c:v>
                </c:pt>
                <c:pt idx="113">
                  <c:v>90000</c:v>
                </c:pt>
                <c:pt idx="114">
                  <c:v>400000</c:v>
                </c:pt>
                <c:pt idx="115">
                  <c:v>500000</c:v>
                </c:pt>
                <c:pt idx="116">
                  <c:v>700000</c:v>
                </c:pt>
                <c:pt idx="117">
                  <c:v>500000</c:v>
                </c:pt>
                <c:pt idx="118">
                  <c:v>600000</c:v>
                </c:pt>
                <c:pt idx="119">
                  <c:v>900000</c:v>
                </c:pt>
                <c:pt idx="120">
                  <c:v>600000</c:v>
                </c:pt>
                <c:pt idx="121">
                  <c:v>800000</c:v>
                </c:pt>
                <c:pt idx="122">
                  <c:v>1200000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B4-4CFC-A444-6C211AE87EC5}"/>
            </c:ext>
          </c:extLst>
        </c:ser>
        <c:ser>
          <c:idx val="3"/>
          <c:order val="3"/>
          <c:tx>
            <c:v>PROMEDIO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'GCO-040-PDT-002-f-016 (3)'!$A$121:$A$129</c:f>
              <c:numCache>
                <c:formatCode>General</c:formatCode>
                <c:ptCount val="9"/>
                <c:pt idx="0">
                  <c:v>115</c:v>
                </c:pt>
                <c:pt idx="1">
                  <c:v>116</c:v>
                </c:pt>
                <c:pt idx="2">
                  <c:v>117</c:v>
                </c:pt>
                <c:pt idx="3">
                  <c:v>118</c:v>
                </c:pt>
                <c:pt idx="4">
                  <c:v>119</c:v>
                </c:pt>
                <c:pt idx="5">
                  <c:v>120</c:v>
                </c:pt>
                <c:pt idx="6">
                  <c:v>121</c:v>
                </c:pt>
                <c:pt idx="7">
                  <c:v>122</c:v>
                </c:pt>
                <c:pt idx="8">
                  <c:v>123</c:v>
                </c:pt>
              </c:numCache>
            </c:numRef>
          </c:cat>
          <c:val>
            <c:numRef>
              <c:f>'GCO-040-PDT-002-f-016 (3)'!$G$7:$G$129</c:f>
              <c:numCache>
                <c:formatCode>"$"\ #,##0</c:formatCode>
                <c:ptCount val="123"/>
                <c:pt idx="0">
                  <c:v>2095983.5999999999</c:v>
                </c:pt>
                <c:pt idx="1">
                  <c:v>790179.44000000006</c:v>
                </c:pt>
                <c:pt idx="2">
                  <c:v>466854.12880000001</c:v>
                </c:pt>
                <c:pt idx="3">
                  <c:v>6640121.4986666664</c:v>
                </c:pt>
                <c:pt idx="4">
                  <c:v>1417401.5253333335</c:v>
                </c:pt>
                <c:pt idx="5">
                  <c:v>3281888.6984000001</c:v>
                </c:pt>
                <c:pt idx="6">
                  <c:v>342749.092</c:v>
                </c:pt>
                <c:pt idx="7">
                  <c:v>212518.42533333335</c:v>
                </c:pt>
                <c:pt idx="8">
                  <c:v>526286.12266666663</c:v>
                </c:pt>
                <c:pt idx="9">
                  <c:v>1673448.5480000002</c:v>
                </c:pt>
                <c:pt idx="10">
                  <c:v>1387557.6645333334</c:v>
                </c:pt>
                <c:pt idx="11">
                  <c:v>9791408.5333333332</c:v>
                </c:pt>
                <c:pt idx="12">
                  <c:v>7375060.2666666666</c:v>
                </c:pt>
                <c:pt idx="13">
                  <c:v>4616578.0666666664</c:v>
                </c:pt>
                <c:pt idx="14">
                  <c:v>4478813.333333333</c:v>
                </c:pt>
                <c:pt idx="15">
                  <c:v>2591379.3333333335</c:v>
                </c:pt>
                <c:pt idx="16">
                  <c:v>3939162.6666666665</c:v>
                </c:pt>
                <c:pt idx="17">
                  <c:v>5511125.666666667</c:v>
                </c:pt>
                <c:pt idx="18">
                  <c:v>7626276.333333333</c:v>
                </c:pt>
                <c:pt idx="19">
                  <c:v>4309231.666666667</c:v>
                </c:pt>
                <c:pt idx="20">
                  <c:v>5612706</c:v>
                </c:pt>
                <c:pt idx="21">
                  <c:v>7848737.333333333</c:v>
                </c:pt>
                <c:pt idx="22">
                  <c:v>11306911.666666666</c:v>
                </c:pt>
                <c:pt idx="23">
                  <c:v>6089398.333333333</c:v>
                </c:pt>
                <c:pt idx="24">
                  <c:v>8223773</c:v>
                </c:pt>
                <c:pt idx="25">
                  <c:v>10766235.666666666</c:v>
                </c:pt>
                <c:pt idx="26">
                  <c:v>16895960</c:v>
                </c:pt>
                <c:pt idx="27">
                  <c:v>1664829.4666666668</c:v>
                </c:pt>
                <c:pt idx="28">
                  <c:v>1173640.6666666667</c:v>
                </c:pt>
                <c:pt idx="29">
                  <c:v>8641321</c:v>
                </c:pt>
                <c:pt idx="30">
                  <c:v>1833915.0933333335</c:v>
                </c:pt>
                <c:pt idx="31">
                  <c:v>669329.46666666667</c:v>
                </c:pt>
                <c:pt idx="32">
                  <c:v>1489329.4666666668</c:v>
                </c:pt>
                <c:pt idx="33">
                  <c:v>2636454.4</c:v>
                </c:pt>
                <c:pt idx="34">
                  <c:v>3881886.1333333333</c:v>
                </c:pt>
                <c:pt idx="35">
                  <c:v>4987211.7333333334</c:v>
                </c:pt>
                <c:pt idx="36">
                  <c:v>322178</c:v>
                </c:pt>
                <c:pt idx="37">
                  <c:v>443968.16</c:v>
                </c:pt>
                <c:pt idx="38">
                  <c:v>294306.8</c:v>
                </c:pt>
                <c:pt idx="39">
                  <c:v>285753.01333333337</c:v>
                </c:pt>
                <c:pt idx="40">
                  <c:v>308968.15999999997</c:v>
                </c:pt>
                <c:pt idx="41">
                  <c:v>143209.84</c:v>
                </c:pt>
                <c:pt idx="42">
                  <c:v>2738446.6666666665</c:v>
                </c:pt>
                <c:pt idx="43">
                  <c:v>69215.146666666667</c:v>
                </c:pt>
                <c:pt idx="44">
                  <c:v>978791.6</c:v>
                </c:pt>
                <c:pt idx="45">
                  <c:v>3211587.0666666664</c:v>
                </c:pt>
                <c:pt idx="46">
                  <c:v>3309506.0266666668</c:v>
                </c:pt>
                <c:pt idx="47">
                  <c:v>3714249.8666666667</c:v>
                </c:pt>
                <c:pt idx="48">
                  <c:v>1518377.2266666666</c:v>
                </c:pt>
                <c:pt idx="49">
                  <c:v>1568253.7333333334</c:v>
                </c:pt>
                <c:pt idx="50">
                  <c:v>2061340.08</c:v>
                </c:pt>
                <c:pt idx="51">
                  <c:v>2337636.2666666666</c:v>
                </c:pt>
                <c:pt idx="52">
                  <c:v>2677583.1999999997</c:v>
                </c:pt>
                <c:pt idx="53">
                  <c:v>3087530.1333333333</c:v>
                </c:pt>
                <c:pt idx="54">
                  <c:v>1099312.1066666667</c:v>
                </c:pt>
                <c:pt idx="55">
                  <c:v>1175894.6133333333</c:v>
                </c:pt>
                <c:pt idx="56">
                  <c:v>1406296.1866666668</c:v>
                </c:pt>
                <c:pt idx="57">
                  <c:v>349634.82666666666</c:v>
                </c:pt>
                <c:pt idx="58">
                  <c:v>283306.8</c:v>
                </c:pt>
                <c:pt idx="59">
                  <c:v>465484.79999999999</c:v>
                </c:pt>
                <c:pt idx="60">
                  <c:v>2630060.5333333332</c:v>
                </c:pt>
                <c:pt idx="61">
                  <c:v>4098765.0666666664</c:v>
                </c:pt>
                <c:pt idx="62">
                  <c:v>740511.33333333337</c:v>
                </c:pt>
                <c:pt idx="63">
                  <c:v>553188.6133333334</c:v>
                </c:pt>
                <c:pt idx="64">
                  <c:v>340193.92</c:v>
                </c:pt>
                <c:pt idx="65">
                  <c:v>2365325.6</c:v>
                </c:pt>
                <c:pt idx="66">
                  <c:v>658968.16</c:v>
                </c:pt>
                <c:pt idx="67">
                  <c:v>4202590.3999999994</c:v>
                </c:pt>
                <c:pt idx="68">
                  <c:v>11503560</c:v>
                </c:pt>
                <c:pt idx="69">
                  <c:v>14846628</c:v>
                </c:pt>
                <c:pt idx="70">
                  <c:v>7393.56</c:v>
                </c:pt>
                <c:pt idx="71">
                  <c:v>7021.5146666666669</c:v>
                </c:pt>
                <c:pt idx="72">
                  <c:v>6277.1586666666672</c:v>
                </c:pt>
                <c:pt idx="73">
                  <c:v>23063.482666666667</c:v>
                </c:pt>
                <c:pt idx="74">
                  <c:v>181640.13333333333</c:v>
                </c:pt>
                <c:pt idx="75">
                  <c:v>116543.17333333334</c:v>
                </c:pt>
                <c:pt idx="76">
                  <c:v>70938.253333333341</c:v>
                </c:pt>
                <c:pt idx="77">
                  <c:v>1576881.8133333332</c:v>
                </c:pt>
                <c:pt idx="78">
                  <c:v>4401726.9333333336</c:v>
                </c:pt>
                <c:pt idx="79">
                  <c:v>50051.133333333331</c:v>
                </c:pt>
                <c:pt idx="80">
                  <c:v>31830.680000000004</c:v>
                </c:pt>
                <c:pt idx="81">
                  <c:v>34107.573333333334</c:v>
                </c:pt>
                <c:pt idx="82">
                  <c:v>57717.799999999996</c:v>
                </c:pt>
                <c:pt idx="83">
                  <c:v>58492.04</c:v>
                </c:pt>
                <c:pt idx="84">
                  <c:v>1868984.5333333334</c:v>
                </c:pt>
                <c:pt idx="85">
                  <c:v>70573.36</c:v>
                </c:pt>
                <c:pt idx="86">
                  <c:v>20836.186666666665</c:v>
                </c:pt>
                <c:pt idx="87">
                  <c:v>23660.720000000001</c:v>
                </c:pt>
                <c:pt idx="88">
                  <c:v>40183.68</c:v>
                </c:pt>
                <c:pt idx="89">
                  <c:v>34774.239999999998</c:v>
                </c:pt>
                <c:pt idx="90">
                  <c:v>39017.013333333336</c:v>
                </c:pt>
                <c:pt idx="91">
                  <c:v>26228.319999999996</c:v>
                </c:pt>
                <c:pt idx="92">
                  <c:v>41312.293333333335</c:v>
                </c:pt>
                <c:pt idx="93">
                  <c:v>43545.626666666671</c:v>
                </c:pt>
                <c:pt idx="94">
                  <c:v>35278.959999999999</c:v>
                </c:pt>
                <c:pt idx="95">
                  <c:v>39894.986666666664</c:v>
                </c:pt>
                <c:pt idx="96">
                  <c:v>41501.279999999999</c:v>
                </c:pt>
                <c:pt idx="97">
                  <c:v>43334.613333333335</c:v>
                </c:pt>
                <c:pt idx="98">
                  <c:v>40706</c:v>
                </c:pt>
                <c:pt idx="99">
                  <c:v>54850.346666666672</c:v>
                </c:pt>
                <c:pt idx="100">
                  <c:v>56150.346666666672</c:v>
                </c:pt>
                <c:pt idx="101">
                  <c:v>52155.066666666673</c:v>
                </c:pt>
                <c:pt idx="102">
                  <c:v>58229.599999999999</c:v>
                </c:pt>
                <c:pt idx="103">
                  <c:v>59362.933333333327</c:v>
                </c:pt>
                <c:pt idx="104">
                  <c:v>56337.466666666667</c:v>
                </c:pt>
                <c:pt idx="105">
                  <c:v>58259.78666666666</c:v>
                </c:pt>
                <c:pt idx="106">
                  <c:v>63070.799999999996</c:v>
                </c:pt>
                <c:pt idx="107">
                  <c:v>60215.146666666667</c:v>
                </c:pt>
                <c:pt idx="108">
                  <c:v>77442.186666666661</c:v>
                </c:pt>
                <c:pt idx="109">
                  <c:v>80408.853333333333</c:v>
                </c:pt>
                <c:pt idx="110">
                  <c:v>75450.05333333333</c:v>
                </c:pt>
                <c:pt idx="111">
                  <c:v>125044.33333333333</c:v>
                </c:pt>
                <c:pt idx="112">
                  <c:v>90935.599999999991</c:v>
                </c:pt>
                <c:pt idx="113">
                  <c:v>79776.800000000003</c:v>
                </c:pt>
                <c:pt idx="114">
                  <c:v>419946.93333333335</c:v>
                </c:pt>
                <c:pt idx="115">
                  <c:v>593660.79999999993</c:v>
                </c:pt>
                <c:pt idx="116">
                  <c:v>792912.53333333333</c:v>
                </c:pt>
                <c:pt idx="117">
                  <c:v>679421.8666666667</c:v>
                </c:pt>
                <c:pt idx="118">
                  <c:v>788818.1333333333</c:v>
                </c:pt>
                <c:pt idx="119">
                  <c:v>1005657.8666666667</c:v>
                </c:pt>
                <c:pt idx="120">
                  <c:v>682230.1333333333</c:v>
                </c:pt>
                <c:pt idx="121">
                  <c:v>764959.7333333334</c:v>
                </c:pt>
                <c:pt idx="122">
                  <c:v>1304466.1333333333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B4-4CFC-A444-6C211AE87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7832591"/>
        <c:axId val="1977832111"/>
      </c:lineChart>
      <c:catAx>
        <c:axId val="197783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77832111"/>
        <c:crosses val="autoZero"/>
        <c:auto val="1"/>
        <c:lblAlgn val="ctr"/>
        <c:lblOffset val="100"/>
        <c:noMultiLvlLbl val="0"/>
      </c:catAx>
      <c:valAx>
        <c:axId val="197783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77832591"/>
        <c:crossesAt val="1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Intermediación!$D$4</c:f>
              <c:strCache>
                <c:ptCount val="1"/>
                <c:pt idx="0">
                  <c:v>PUBBLICA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Intermediación!$D$7:$D$8</c:f>
              <c:numCache>
                <c:formatCode>0%</c:formatCode>
                <c:ptCount val="2"/>
                <c:pt idx="0">
                  <c:v>0.1</c:v>
                </c:pt>
                <c:pt idx="1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3C-4429-8057-F78EFECE3390}"/>
            </c:ext>
          </c:extLst>
        </c:ser>
        <c:ser>
          <c:idx val="1"/>
          <c:order val="1"/>
          <c:tx>
            <c:strRef>
              <c:f>Intermediación!$E$4</c:f>
              <c:strCache>
                <c:ptCount val="1"/>
                <c:pt idx="0">
                  <c:v>CAFAM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Intermediación!$E$7:$E$8</c:f>
              <c:numCache>
                <c:formatCode>0%</c:formatCode>
                <c:ptCount val="2"/>
                <c:pt idx="0">
                  <c:v>0.08</c:v>
                </c:pt>
                <c:pt idx="1">
                  <c:v>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3C-4429-8057-F78EFECE3390}"/>
            </c:ext>
          </c:extLst>
        </c:ser>
        <c:ser>
          <c:idx val="2"/>
          <c:order val="2"/>
          <c:tx>
            <c:strRef>
              <c:f>Intermediación!$F$4</c:f>
              <c:strCache>
                <c:ptCount val="1"/>
                <c:pt idx="0">
                  <c:v>MERCADEO ESTRATEGICO SAS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Intermediación!$F$7:$F$8</c:f>
              <c:numCache>
                <c:formatCode>0%</c:formatCode>
                <c:ptCount val="2"/>
                <c:pt idx="0">
                  <c:v>0.22</c:v>
                </c:pt>
                <c:pt idx="1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3C-4429-8057-F78EFECE3390}"/>
            </c:ext>
          </c:extLst>
        </c:ser>
        <c:ser>
          <c:idx val="3"/>
          <c:order val="3"/>
          <c:tx>
            <c:v>PROMEDIO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Intermediación!$G$7:$G$8</c:f>
              <c:numCache>
                <c:formatCode>0%</c:formatCode>
                <c:ptCount val="2"/>
                <c:pt idx="0">
                  <c:v>0.13333333333333333</c:v>
                </c:pt>
                <c:pt idx="1">
                  <c:v>0.19999999999999998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3C-4429-8057-F78EFECE3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7832591"/>
        <c:axId val="1977832111"/>
      </c:lineChart>
      <c:catAx>
        <c:axId val="19778325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77832111"/>
        <c:crosses val="autoZero"/>
        <c:auto val="1"/>
        <c:lblAlgn val="ctr"/>
        <c:lblOffset val="100"/>
        <c:noMultiLvlLbl val="0"/>
      </c:catAx>
      <c:valAx>
        <c:axId val="197783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7783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171451</xdr:rowOff>
    </xdr:from>
    <xdr:to>
      <xdr:col>1</xdr:col>
      <xdr:colOff>1896532</xdr:colOff>
      <xdr:row>1</xdr:row>
      <xdr:rowOff>390525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05151C-FD3C-4344-895C-6A8A02FBD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71451"/>
          <a:ext cx="1772707" cy="552449"/>
        </a:xfrm>
        <a:prstGeom prst="rect">
          <a:avLst/>
        </a:prstGeom>
      </xdr:spPr>
    </xdr:pic>
    <xdr:clientData/>
  </xdr:twoCellAnchor>
  <xdr:twoCellAnchor>
    <xdr:from>
      <xdr:col>1</xdr:col>
      <xdr:colOff>142873</xdr:colOff>
      <xdr:row>141</xdr:row>
      <xdr:rowOff>1629</xdr:rowOff>
    </xdr:from>
    <xdr:to>
      <xdr:col>12</xdr:col>
      <xdr:colOff>1506682</xdr:colOff>
      <xdr:row>177</xdr:row>
      <xdr:rowOff>17317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1B69B21-034A-4559-9736-1C311F25E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171451</xdr:rowOff>
    </xdr:from>
    <xdr:to>
      <xdr:col>1</xdr:col>
      <xdr:colOff>1896532</xdr:colOff>
      <xdr:row>1</xdr:row>
      <xdr:rowOff>390525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590522-6D46-418E-AC61-F010C21CB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71451"/>
          <a:ext cx="1772707" cy="552449"/>
        </a:xfrm>
        <a:prstGeom prst="rect">
          <a:avLst/>
        </a:prstGeom>
      </xdr:spPr>
    </xdr:pic>
    <xdr:clientData/>
  </xdr:twoCellAnchor>
  <xdr:twoCellAnchor>
    <xdr:from>
      <xdr:col>1</xdr:col>
      <xdr:colOff>142873</xdr:colOff>
      <xdr:row>19</xdr:row>
      <xdr:rowOff>174812</xdr:rowOff>
    </xdr:from>
    <xdr:to>
      <xdr:col>12</xdr:col>
      <xdr:colOff>1506682</xdr:colOff>
      <xdr:row>51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960EB3C-E31D-4770-9DF7-3D18C490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4299-44D8-41AA-B77D-19D4EAAEE0C6}">
  <sheetPr>
    <pageSetUpPr fitToPage="1"/>
  </sheetPr>
  <dimension ref="A1:S140"/>
  <sheetViews>
    <sheetView tabSelected="1" view="pageBreakPreview" zoomScale="55" zoomScaleNormal="100" zoomScaleSheetLayoutView="55" workbookViewId="0">
      <selection activeCell="O132" sqref="O132"/>
    </sheetView>
  </sheetViews>
  <sheetFormatPr baseColWidth="10" defaultColWidth="11.44140625" defaultRowHeight="13.8" x14ac:dyDescent="0.25"/>
  <cols>
    <col min="1" max="1" width="6.5546875" style="2" customWidth="1"/>
    <col min="2" max="2" width="66.5546875" style="2" customWidth="1"/>
    <col min="3" max="3" width="10.33203125" style="35" customWidth="1"/>
    <col min="4" max="4" width="25.88671875" style="3" customWidth="1"/>
    <col min="5" max="5" width="21.109375" style="3" customWidth="1"/>
    <col min="6" max="6" width="30.6640625" style="3" customWidth="1"/>
    <col min="7" max="7" width="22.44140625" style="4" customWidth="1"/>
    <col min="8" max="8" width="22.6640625" style="4" customWidth="1"/>
    <col min="9" max="9" width="25.109375" style="4" customWidth="1"/>
    <col min="10" max="10" width="2.33203125" style="2" customWidth="1"/>
    <col min="11" max="11" width="22.109375" style="4" customWidth="1"/>
    <col min="12" max="12" width="23.6640625" style="32" customWidth="1"/>
    <col min="13" max="13" width="28.5546875" style="32" customWidth="1"/>
    <col min="14" max="15" width="21.6640625" style="4" customWidth="1"/>
    <col min="16" max="16" width="26.5546875" style="4" customWidth="1"/>
    <col min="17" max="18" width="11.44140625" style="2"/>
    <col min="19" max="19" width="34" style="2" customWidth="1"/>
    <col min="20" max="16384" width="11.44140625" style="2"/>
  </cols>
  <sheetData>
    <row r="1" spans="1:19" s="1" customFormat="1" ht="26.25" customHeight="1" x14ac:dyDescent="0.3">
      <c r="B1" s="54"/>
      <c r="C1" s="55"/>
      <c r="D1" s="58" t="s">
        <v>0</v>
      </c>
      <c r="E1" s="59"/>
      <c r="F1" s="60"/>
      <c r="G1" s="64" t="s">
        <v>1</v>
      </c>
      <c r="H1" s="65"/>
      <c r="I1" s="66"/>
      <c r="K1" s="8"/>
      <c r="L1" s="9"/>
      <c r="M1" s="9"/>
      <c r="N1" s="8"/>
      <c r="O1" s="8"/>
      <c r="P1" s="8"/>
    </row>
    <row r="2" spans="1:19" s="1" customFormat="1" ht="40.5" customHeight="1" x14ac:dyDescent="0.3">
      <c r="B2" s="56"/>
      <c r="C2" s="57"/>
      <c r="D2" s="61"/>
      <c r="E2" s="62"/>
      <c r="F2" s="63"/>
      <c r="G2" s="64" t="s">
        <v>2</v>
      </c>
      <c r="H2" s="65"/>
      <c r="I2" s="66"/>
      <c r="K2" s="8"/>
      <c r="L2" s="9"/>
      <c r="M2" s="9"/>
      <c r="N2" s="8"/>
      <c r="O2" s="8"/>
      <c r="P2" s="8"/>
    </row>
    <row r="3" spans="1:19" s="1" customFormat="1" ht="59.25" customHeight="1" thickBot="1" x14ac:dyDescent="0.35">
      <c r="B3" s="10" t="s">
        <v>3</v>
      </c>
      <c r="C3" s="67" t="s">
        <v>4</v>
      </c>
      <c r="D3" s="68"/>
      <c r="E3" s="68"/>
      <c r="F3" s="68"/>
      <c r="G3" s="68"/>
      <c r="H3" s="68"/>
      <c r="I3" s="69"/>
      <c r="K3" s="8"/>
      <c r="L3" s="9"/>
      <c r="M3" s="9"/>
      <c r="N3" s="8"/>
      <c r="O3" s="8"/>
      <c r="P3" s="8"/>
    </row>
    <row r="4" spans="1:19" s="1" customFormat="1" ht="70.5" customHeight="1" x14ac:dyDescent="0.3">
      <c r="A4" s="47" t="s">
        <v>5</v>
      </c>
      <c r="B4" s="47" t="s">
        <v>6</v>
      </c>
      <c r="C4" s="48" t="s">
        <v>7</v>
      </c>
      <c r="D4" s="11" t="s">
        <v>8</v>
      </c>
      <c r="E4" s="11" t="s">
        <v>9</v>
      </c>
      <c r="F4" s="11" t="s">
        <v>10</v>
      </c>
      <c r="G4" s="51" t="s">
        <v>11</v>
      </c>
      <c r="H4" s="51" t="s">
        <v>12</v>
      </c>
      <c r="I4" s="51" t="s">
        <v>13</v>
      </c>
      <c r="K4" s="79" t="s">
        <v>14</v>
      </c>
      <c r="L4" s="81" t="s">
        <v>15</v>
      </c>
      <c r="M4" s="82" t="s">
        <v>16</v>
      </c>
      <c r="N4" s="83" t="s">
        <v>17</v>
      </c>
      <c r="O4" s="84" t="s">
        <v>18</v>
      </c>
      <c r="P4" s="70" t="s">
        <v>19</v>
      </c>
    </row>
    <row r="5" spans="1:19" s="1" customFormat="1" ht="42.75" customHeight="1" x14ac:dyDescent="0.3">
      <c r="A5" s="47"/>
      <c r="B5" s="47"/>
      <c r="C5" s="49"/>
      <c r="D5" s="12">
        <v>46052</v>
      </c>
      <c r="E5" s="13">
        <v>46025</v>
      </c>
      <c r="F5" s="13">
        <v>46050</v>
      </c>
      <c r="G5" s="52"/>
      <c r="H5" s="52"/>
      <c r="I5" s="52"/>
      <c r="K5" s="80"/>
      <c r="L5" s="81"/>
      <c r="M5" s="82"/>
      <c r="N5" s="83"/>
      <c r="O5" s="85"/>
      <c r="P5" s="71"/>
    </row>
    <row r="6" spans="1:19" s="1" customFormat="1" ht="27.6" x14ac:dyDescent="0.3">
      <c r="A6" s="47"/>
      <c r="B6" s="47"/>
      <c r="C6" s="50"/>
      <c r="D6" s="14" t="s">
        <v>20</v>
      </c>
      <c r="E6" s="14" t="s">
        <v>20</v>
      </c>
      <c r="F6" s="14" t="s">
        <v>20</v>
      </c>
      <c r="G6" s="53"/>
      <c r="H6" s="53"/>
      <c r="I6" s="53"/>
      <c r="K6" s="80"/>
      <c r="L6" s="81"/>
      <c r="M6" s="82"/>
      <c r="N6" s="83"/>
      <c r="O6" s="86"/>
      <c r="P6" s="71"/>
    </row>
    <row r="7" spans="1:19" ht="44.25" customHeight="1" x14ac:dyDescent="0.25">
      <c r="A7" s="5">
        <v>1</v>
      </c>
      <c r="B7" s="36" t="s">
        <v>21</v>
      </c>
      <c r="C7" s="15">
        <v>1</v>
      </c>
      <c r="D7" s="41">
        <v>1870700</v>
      </c>
      <c r="E7" s="41">
        <v>319250.80000000005</v>
      </c>
      <c r="F7" s="42">
        <v>4098000</v>
      </c>
      <c r="G7" s="18">
        <f>AVERAGE(D7:F7)</f>
        <v>2095983.5999999999</v>
      </c>
      <c r="H7" s="18">
        <f>ROUND(G7,0)</f>
        <v>2095984</v>
      </c>
      <c r="I7" s="18">
        <f>H7*C7</f>
        <v>2095984</v>
      </c>
      <c r="K7" s="19">
        <f t="shared" ref="K7:K129" si="0">_xlfn.STDEV.S(D7,E7,F7)</f>
        <v>1899421.2024842936</v>
      </c>
      <c r="L7" s="20">
        <f t="shared" ref="L7:L129" si="1">K7/H7</f>
        <v>0.90621932347016654</v>
      </c>
      <c r="M7" s="21" t="s">
        <v>22</v>
      </c>
      <c r="N7" s="22">
        <f>AVERAGE(D7,E7)</f>
        <v>1094975.3999999999</v>
      </c>
      <c r="O7" s="23">
        <f>ROUND(N7,0)</f>
        <v>1094975</v>
      </c>
      <c r="P7" s="24">
        <f t="shared" ref="P7:P129" si="2">O7*C7</f>
        <v>1094975</v>
      </c>
      <c r="S7" s="6"/>
    </row>
    <row r="8" spans="1:19" ht="44.25" customHeight="1" x14ac:dyDescent="0.25">
      <c r="A8" s="5">
        <v>2</v>
      </c>
      <c r="B8" s="36" t="s">
        <v>23</v>
      </c>
      <c r="C8" s="15">
        <v>1</v>
      </c>
      <c r="D8" s="41">
        <v>913658</v>
      </c>
      <c r="E8" s="41">
        <v>428880.32000000007</v>
      </c>
      <c r="F8" s="42">
        <v>1028000</v>
      </c>
      <c r="G8" s="18">
        <f t="shared" ref="G8:G129" si="3">AVERAGE(D8:F8)</f>
        <v>790179.44000000006</v>
      </c>
      <c r="H8" s="18">
        <f t="shared" ref="H8:H129" si="4">ROUND(G8,0)</f>
        <v>790179</v>
      </c>
      <c r="I8" s="18">
        <f t="shared" ref="I8:I129" si="5">H8*C8</f>
        <v>790179</v>
      </c>
      <c r="K8" s="19">
        <f t="shared" si="0"/>
        <v>318074.38410783815</v>
      </c>
      <c r="L8" s="20">
        <f t="shared" si="1"/>
        <v>0.40253459546234227</v>
      </c>
      <c r="M8" s="21" t="s">
        <v>22</v>
      </c>
      <c r="N8" s="22">
        <f>AVERAGE(D8,E8)</f>
        <v>671269.16</v>
      </c>
      <c r="O8" s="23">
        <f t="shared" ref="O8:O129" si="6">ROUND(N8,0)</f>
        <v>671269</v>
      </c>
      <c r="P8" s="24">
        <f t="shared" si="2"/>
        <v>671269</v>
      </c>
      <c r="S8" s="6"/>
    </row>
    <row r="9" spans="1:19" ht="44.25" customHeight="1" x14ac:dyDescent="0.25">
      <c r="A9" s="5">
        <v>3</v>
      </c>
      <c r="B9" s="36" t="s">
        <v>24</v>
      </c>
      <c r="C9" s="15">
        <v>1</v>
      </c>
      <c r="D9" s="41">
        <v>316185</v>
      </c>
      <c r="E9" s="41">
        <v>391377.38639999996</v>
      </c>
      <c r="F9" s="42">
        <v>693000</v>
      </c>
      <c r="G9" s="18">
        <f t="shared" si="3"/>
        <v>466854.12880000001</v>
      </c>
      <c r="H9" s="18">
        <f t="shared" si="4"/>
        <v>466854</v>
      </c>
      <c r="I9" s="18">
        <f t="shared" si="5"/>
        <v>466854</v>
      </c>
      <c r="K9" s="19">
        <f t="shared" si="0"/>
        <v>199424.02071650495</v>
      </c>
      <c r="L9" s="20">
        <f t="shared" si="1"/>
        <v>0.42716571072863241</v>
      </c>
      <c r="M9" s="21" t="s">
        <v>22</v>
      </c>
      <c r="N9" s="22">
        <f t="shared" ref="N9:N10" si="7">AVERAGE(D9,E9)</f>
        <v>353781.19319999998</v>
      </c>
      <c r="O9" s="23">
        <f t="shared" si="6"/>
        <v>353781</v>
      </c>
      <c r="P9" s="24">
        <f t="shared" si="2"/>
        <v>353781</v>
      </c>
      <c r="S9" s="6"/>
    </row>
    <row r="10" spans="1:19" ht="44.25" customHeight="1" x14ac:dyDescent="0.25">
      <c r="A10" s="5">
        <v>4</v>
      </c>
      <c r="B10" s="36" t="s">
        <v>25</v>
      </c>
      <c r="C10" s="15">
        <v>1</v>
      </c>
      <c r="D10" s="41">
        <v>5526331</v>
      </c>
      <c r="E10" s="41">
        <v>3541033.4960000003</v>
      </c>
      <c r="F10" s="42">
        <v>10853000</v>
      </c>
      <c r="G10" s="18">
        <f t="shared" si="3"/>
        <v>6640121.4986666664</v>
      </c>
      <c r="H10" s="18">
        <f t="shared" si="4"/>
        <v>6640121</v>
      </c>
      <c r="I10" s="18">
        <f t="shared" si="5"/>
        <v>6640121</v>
      </c>
      <c r="K10" s="19">
        <f t="shared" si="0"/>
        <v>3781085.8883519978</v>
      </c>
      <c r="L10" s="20">
        <f t="shared" si="1"/>
        <v>0.56943026917009465</v>
      </c>
      <c r="M10" s="21" t="s">
        <v>22</v>
      </c>
      <c r="N10" s="22">
        <f t="shared" si="7"/>
        <v>4533682.2479999997</v>
      </c>
      <c r="O10" s="23">
        <f t="shared" si="6"/>
        <v>4533682</v>
      </c>
      <c r="P10" s="24">
        <f t="shared" si="2"/>
        <v>4533682</v>
      </c>
      <c r="S10" s="6"/>
    </row>
    <row r="11" spans="1:19" ht="44.25" customHeight="1" x14ac:dyDescent="0.25">
      <c r="A11" s="5">
        <v>5</v>
      </c>
      <c r="B11" s="36" t="s">
        <v>26</v>
      </c>
      <c r="C11" s="15">
        <v>1</v>
      </c>
      <c r="D11" s="41">
        <v>515022</v>
      </c>
      <c r="E11" s="41">
        <v>2609182.5760000004</v>
      </c>
      <c r="F11" s="42">
        <v>1128000</v>
      </c>
      <c r="G11" s="18">
        <f t="shared" si="3"/>
        <v>1417401.5253333335</v>
      </c>
      <c r="H11" s="18">
        <f t="shared" si="4"/>
        <v>1417402</v>
      </c>
      <c r="I11" s="18">
        <f t="shared" si="5"/>
        <v>1417402</v>
      </c>
      <c r="K11" s="19">
        <f t="shared" si="0"/>
        <v>1076657.8201392996</v>
      </c>
      <c r="L11" s="20">
        <f t="shared" si="1"/>
        <v>0.75959947858074106</v>
      </c>
      <c r="M11" s="21" t="s">
        <v>22</v>
      </c>
      <c r="N11" s="22">
        <f>AVERAGE(D11,F11)</f>
        <v>821511</v>
      </c>
      <c r="O11" s="23">
        <f t="shared" si="6"/>
        <v>821511</v>
      </c>
      <c r="P11" s="24">
        <f t="shared" si="2"/>
        <v>821511</v>
      </c>
      <c r="S11" s="6"/>
    </row>
    <row r="12" spans="1:19" ht="44.25" customHeight="1" x14ac:dyDescent="0.25">
      <c r="A12" s="5">
        <v>6</v>
      </c>
      <c r="B12" s="36" t="s">
        <v>27</v>
      </c>
      <c r="C12" s="15">
        <v>1</v>
      </c>
      <c r="D12" s="41">
        <v>2933670</v>
      </c>
      <c r="E12" s="41">
        <v>485996.09520000004</v>
      </c>
      <c r="F12" s="42">
        <v>6426000</v>
      </c>
      <c r="G12" s="18">
        <f t="shared" si="3"/>
        <v>3281888.6984000001</v>
      </c>
      <c r="H12" s="18">
        <f t="shared" si="4"/>
        <v>3281889</v>
      </c>
      <c r="I12" s="18">
        <f t="shared" si="5"/>
        <v>3281889</v>
      </c>
      <c r="K12" s="19">
        <f t="shared" si="0"/>
        <v>2985272.8172976677</v>
      </c>
      <c r="L12" s="20">
        <f t="shared" si="1"/>
        <v>0.90962028797977867</v>
      </c>
      <c r="M12" s="21" t="s">
        <v>22</v>
      </c>
      <c r="N12" s="22">
        <f>AVERAGE(D12,E12)</f>
        <v>1709833.0475999999</v>
      </c>
      <c r="O12" s="23">
        <f t="shared" si="6"/>
        <v>1709833</v>
      </c>
      <c r="P12" s="24">
        <f t="shared" si="2"/>
        <v>1709833</v>
      </c>
      <c r="S12" s="6"/>
    </row>
    <row r="13" spans="1:19" ht="44.25" customHeight="1" x14ac:dyDescent="0.25">
      <c r="A13" s="5">
        <v>7</v>
      </c>
      <c r="B13" s="36" t="s">
        <v>28</v>
      </c>
      <c r="C13" s="15">
        <v>1</v>
      </c>
      <c r="D13" s="41">
        <v>234692</v>
      </c>
      <c r="E13" s="41">
        <v>279555.27600000001</v>
      </c>
      <c r="F13" s="42">
        <v>514000</v>
      </c>
      <c r="G13" s="18">
        <f t="shared" si="3"/>
        <v>342749.092</v>
      </c>
      <c r="H13" s="18">
        <f t="shared" si="4"/>
        <v>342749</v>
      </c>
      <c r="I13" s="18">
        <f t="shared" si="5"/>
        <v>342749</v>
      </c>
      <c r="K13" s="19">
        <f t="shared" si="0"/>
        <v>149994.44490207414</v>
      </c>
      <c r="L13" s="20">
        <f t="shared" si="1"/>
        <v>0.4376218308501969</v>
      </c>
      <c r="M13" s="21" t="s">
        <v>22</v>
      </c>
      <c r="N13" s="22">
        <f>AVERAGE(D13,E13)</f>
        <v>257123.63800000001</v>
      </c>
      <c r="O13" s="23">
        <f t="shared" si="6"/>
        <v>257124</v>
      </c>
      <c r="P13" s="24">
        <f t="shared" si="2"/>
        <v>257124</v>
      </c>
      <c r="S13" s="6"/>
    </row>
    <row r="14" spans="1:19" ht="44.25" customHeight="1" x14ac:dyDescent="0.25">
      <c r="A14" s="5">
        <v>8</v>
      </c>
      <c r="B14" s="36" t="s">
        <v>29</v>
      </c>
      <c r="C14" s="15">
        <v>1</v>
      </c>
      <c r="D14" s="41">
        <v>115000</v>
      </c>
      <c r="E14" s="41">
        <v>279555.27600000001</v>
      </c>
      <c r="F14" s="42">
        <v>243000</v>
      </c>
      <c r="G14" s="18">
        <f>AVERAGE(D14:F14)</f>
        <v>212518.42533333335</v>
      </c>
      <c r="H14" s="18">
        <f t="shared" si="4"/>
        <v>212518</v>
      </c>
      <c r="I14" s="18">
        <f t="shared" si="5"/>
        <v>212518</v>
      </c>
      <c r="K14" s="19">
        <f>_xlfn.STDEV.S(D14,E14,F14)</f>
        <v>86408.648354656689</v>
      </c>
      <c r="L14" s="20">
        <f t="shared" si="1"/>
        <v>0.40659449248843244</v>
      </c>
      <c r="M14" s="21" t="s">
        <v>22</v>
      </c>
      <c r="N14" s="22">
        <f>AVERAGE(D14,F14)</f>
        <v>179000</v>
      </c>
      <c r="O14" s="23">
        <f t="shared" si="6"/>
        <v>179000</v>
      </c>
      <c r="P14" s="24">
        <f t="shared" si="2"/>
        <v>179000</v>
      </c>
      <c r="S14" s="6"/>
    </row>
    <row r="15" spans="1:19" ht="44.25" customHeight="1" x14ac:dyDescent="0.25">
      <c r="A15" s="5">
        <v>9</v>
      </c>
      <c r="B15" s="36" t="s">
        <v>30</v>
      </c>
      <c r="C15" s="15">
        <v>1</v>
      </c>
      <c r="D15" s="41">
        <v>378118</v>
      </c>
      <c r="E15" s="41">
        <v>372740.36800000002</v>
      </c>
      <c r="F15" s="42">
        <v>828000</v>
      </c>
      <c r="G15" s="18">
        <f>AVERAGE(D15:F15)</f>
        <v>526286.12266666663</v>
      </c>
      <c r="H15" s="18">
        <f t="shared" si="4"/>
        <v>526286</v>
      </c>
      <c r="I15" s="18">
        <f t="shared" si="5"/>
        <v>526286</v>
      </c>
      <c r="K15" s="19">
        <f>_xlfn.STDEV.S(D15,E15,F15)</f>
        <v>261305.71666750257</v>
      </c>
      <c r="L15" s="20">
        <f t="shared" si="1"/>
        <v>0.49650896407562156</v>
      </c>
      <c r="M15" s="21" t="s">
        <v>22</v>
      </c>
      <c r="N15" s="22">
        <f>AVERAGE(D15,E15)</f>
        <v>375429.18400000001</v>
      </c>
      <c r="O15" s="23">
        <f t="shared" si="6"/>
        <v>375429</v>
      </c>
      <c r="P15" s="24">
        <f t="shared" si="2"/>
        <v>375429</v>
      </c>
      <c r="S15" s="6"/>
    </row>
    <row r="16" spans="1:19" ht="44.25" customHeight="1" x14ac:dyDescent="0.25">
      <c r="A16" s="5">
        <v>10</v>
      </c>
      <c r="B16" s="36" t="s">
        <v>31</v>
      </c>
      <c r="C16" s="15">
        <v>1</v>
      </c>
      <c r="D16" s="41">
        <v>1369050</v>
      </c>
      <c r="E16" s="41">
        <v>652295.64400000009</v>
      </c>
      <c r="F16" s="42">
        <v>2999000</v>
      </c>
      <c r="G16" s="18">
        <f t="shared" si="3"/>
        <v>1673448.5480000002</v>
      </c>
      <c r="H16" s="18">
        <f t="shared" si="4"/>
        <v>1673449</v>
      </c>
      <c r="I16" s="18">
        <f t="shared" si="5"/>
        <v>1673449</v>
      </c>
      <c r="K16" s="19">
        <f t="shared" si="0"/>
        <v>1202601.0105748808</v>
      </c>
      <c r="L16" s="20">
        <f t="shared" si="1"/>
        <v>0.71863618824050257</v>
      </c>
      <c r="M16" s="21" t="s">
        <v>22</v>
      </c>
      <c r="N16" s="22">
        <f>AVERAGE(D16,E16)</f>
        <v>1010672.822</v>
      </c>
      <c r="O16" s="23">
        <f t="shared" si="6"/>
        <v>1010673</v>
      </c>
      <c r="P16" s="24">
        <f t="shared" si="2"/>
        <v>1010673</v>
      </c>
      <c r="S16" s="6"/>
    </row>
    <row r="17" spans="1:19" ht="44.25" customHeight="1" x14ac:dyDescent="0.25">
      <c r="A17" s="5">
        <v>11</v>
      </c>
      <c r="B17" s="36" t="s">
        <v>32</v>
      </c>
      <c r="C17" s="15">
        <v>1</v>
      </c>
      <c r="D17" s="41">
        <v>1814274</v>
      </c>
      <c r="E17" s="41">
        <v>1006398.9936</v>
      </c>
      <c r="F17" s="42">
        <v>1342000</v>
      </c>
      <c r="G17" s="18">
        <f t="shared" si="3"/>
        <v>1387557.6645333334</v>
      </c>
      <c r="H17" s="18">
        <f t="shared" si="4"/>
        <v>1387558</v>
      </c>
      <c r="I17" s="18">
        <f t="shared" si="5"/>
        <v>1387558</v>
      </c>
      <c r="K17" s="19">
        <f t="shared" si="0"/>
        <v>405859.74435726996</v>
      </c>
      <c r="L17" s="20">
        <f t="shared" si="1"/>
        <v>0.2924993004669138</v>
      </c>
      <c r="M17" s="21" t="s">
        <v>22</v>
      </c>
      <c r="N17" s="22">
        <f>AVERAGE(E17,F17)</f>
        <v>1174199.4968000001</v>
      </c>
      <c r="O17" s="23">
        <f t="shared" si="6"/>
        <v>1174199</v>
      </c>
      <c r="P17" s="24">
        <f t="shared" si="2"/>
        <v>1174199</v>
      </c>
      <c r="S17" s="6"/>
    </row>
    <row r="18" spans="1:19" ht="44.25" customHeight="1" x14ac:dyDescent="0.25">
      <c r="A18" s="5">
        <v>12</v>
      </c>
      <c r="B18" s="36" t="s">
        <v>33</v>
      </c>
      <c r="C18" s="15">
        <v>1</v>
      </c>
      <c r="D18" s="41">
        <v>10150000</v>
      </c>
      <c r="E18" s="41">
        <v>7204225.6000000006</v>
      </c>
      <c r="F18" s="42">
        <v>12020000</v>
      </c>
      <c r="G18" s="18">
        <f t="shared" si="3"/>
        <v>9791408.5333333332</v>
      </c>
      <c r="H18" s="18">
        <f t="shared" si="4"/>
        <v>9791409</v>
      </c>
      <c r="I18" s="18">
        <f t="shared" si="5"/>
        <v>9791409</v>
      </c>
      <c r="K18" s="19">
        <f t="shared" si="0"/>
        <v>2427830.6464616591</v>
      </c>
      <c r="L18" s="20">
        <f t="shared" si="1"/>
        <v>0.24795518668065639</v>
      </c>
      <c r="M18" s="21" t="s">
        <v>22</v>
      </c>
      <c r="N18" s="22">
        <f>AVERAGE(D18,E18)</f>
        <v>8677112.8000000007</v>
      </c>
      <c r="O18" s="23">
        <f t="shared" si="6"/>
        <v>8677113</v>
      </c>
      <c r="P18" s="24">
        <f t="shared" si="2"/>
        <v>8677113</v>
      </c>
      <c r="S18" s="6"/>
    </row>
    <row r="19" spans="1:19" ht="44.25" customHeight="1" x14ac:dyDescent="0.25">
      <c r="A19" s="5">
        <v>13</v>
      </c>
      <c r="B19" s="36" t="s">
        <v>34</v>
      </c>
      <c r="C19" s="15">
        <v>1</v>
      </c>
      <c r="D19" s="41">
        <v>8950000</v>
      </c>
      <c r="E19" s="41">
        <v>4385180.8000000007</v>
      </c>
      <c r="F19" s="42">
        <v>8790000</v>
      </c>
      <c r="G19" s="18">
        <f t="shared" si="3"/>
        <v>7375060.2666666666</v>
      </c>
      <c r="H19" s="18">
        <f t="shared" si="4"/>
        <v>7375060</v>
      </c>
      <c r="I19" s="18">
        <f t="shared" si="5"/>
        <v>7375060</v>
      </c>
      <c r="K19" s="19">
        <f t="shared" si="0"/>
        <v>2590547.127325851</v>
      </c>
      <c r="L19" s="20">
        <f t="shared" si="1"/>
        <v>0.35125776974368356</v>
      </c>
      <c r="M19" s="21" t="s">
        <v>22</v>
      </c>
      <c r="N19" s="22">
        <f>AVERAGE(E19,F19)</f>
        <v>6587590.4000000004</v>
      </c>
      <c r="O19" s="23">
        <f t="shared" si="6"/>
        <v>6587590</v>
      </c>
      <c r="P19" s="24">
        <f t="shared" si="2"/>
        <v>6587590</v>
      </c>
      <c r="S19" s="6"/>
    </row>
    <row r="20" spans="1:19" ht="44.25" customHeight="1" x14ac:dyDescent="0.25">
      <c r="A20" s="5">
        <v>14</v>
      </c>
      <c r="B20" s="36" t="s">
        <v>35</v>
      </c>
      <c r="C20" s="15">
        <v>1</v>
      </c>
      <c r="D20" s="41">
        <v>5637303</v>
      </c>
      <c r="E20" s="41">
        <v>2662431.2000000002</v>
      </c>
      <c r="F20" s="42">
        <v>5550000</v>
      </c>
      <c r="G20" s="18">
        <f t="shared" si="3"/>
        <v>4616578.0666666664</v>
      </c>
      <c r="H20" s="18">
        <f t="shared" si="4"/>
        <v>4616578</v>
      </c>
      <c r="I20" s="18">
        <f t="shared" si="5"/>
        <v>4616578</v>
      </c>
      <c r="K20" s="19">
        <f t="shared" si="0"/>
        <v>1692903.6995144212</v>
      </c>
      <c r="L20" s="20">
        <f t="shared" si="1"/>
        <v>0.36670098491012632</v>
      </c>
      <c r="M20" s="21" t="s">
        <v>22</v>
      </c>
      <c r="N20" s="22">
        <f>AVERAGE(E20,F20)</f>
        <v>4106215.6</v>
      </c>
      <c r="O20" s="23">
        <f t="shared" si="6"/>
        <v>4106216</v>
      </c>
      <c r="P20" s="24">
        <f t="shared" si="2"/>
        <v>4106216</v>
      </c>
      <c r="S20" s="6"/>
    </row>
    <row r="21" spans="1:19" ht="44.25" customHeight="1" x14ac:dyDescent="0.25">
      <c r="A21" s="5">
        <v>15</v>
      </c>
      <c r="B21" s="36" t="s">
        <v>36</v>
      </c>
      <c r="C21" s="15">
        <v>1</v>
      </c>
      <c r="D21" s="41">
        <v>3631100</v>
      </c>
      <c r="E21" s="41">
        <v>3915340.0000000005</v>
      </c>
      <c r="F21" s="42">
        <v>5890000</v>
      </c>
      <c r="G21" s="18">
        <f t="shared" si="3"/>
        <v>4478813.333333333</v>
      </c>
      <c r="H21" s="18">
        <f t="shared" si="4"/>
        <v>4478813</v>
      </c>
      <c r="I21" s="18">
        <f t="shared" si="5"/>
        <v>4478813</v>
      </c>
      <c r="K21" s="19">
        <f t="shared" si="0"/>
        <v>1230359.2770135608</v>
      </c>
      <c r="L21" s="20">
        <f t="shared" si="1"/>
        <v>0.27470655216316481</v>
      </c>
      <c r="M21" s="21" t="s">
        <v>22</v>
      </c>
      <c r="N21" s="22">
        <f>AVERAGE(D21,E21)</f>
        <v>3773220</v>
      </c>
      <c r="O21" s="23">
        <f t="shared" si="6"/>
        <v>3773220</v>
      </c>
      <c r="P21" s="24">
        <f t="shared" si="2"/>
        <v>3773220</v>
      </c>
      <c r="S21" s="6"/>
    </row>
    <row r="22" spans="1:19" ht="44.25" customHeight="1" x14ac:dyDescent="0.25">
      <c r="A22" s="5">
        <v>16</v>
      </c>
      <c r="B22" s="37" t="s">
        <v>37</v>
      </c>
      <c r="C22" s="15">
        <v>1</v>
      </c>
      <c r="D22" s="41">
        <v>3256150</v>
      </c>
      <c r="E22" s="41">
        <v>1017988</v>
      </c>
      <c r="F22" s="42">
        <v>3500000</v>
      </c>
      <c r="G22" s="18">
        <f t="shared" si="3"/>
        <v>2591379.3333333335</v>
      </c>
      <c r="H22" s="18">
        <f t="shared" si="4"/>
        <v>2591379</v>
      </c>
      <c r="I22" s="18">
        <f t="shared" si="5"/>
        <v>2591379</v>
      </c>
      <c r="K22" s="19">
        <f t="shared" si="0"/>
        <v>1368040.9063625743</v>
      </c>
      <c r="L22" s="20">
        <f t="shared" si="1"/>
        <v>0.527920040396474</v>
      </c>
      <c r="M22" s="21" t="s">
        <v>22</v>
      </c>
      <c r="N22" s="22">
        <f t="shared" ref="N22:N34" si="8">AVERAGE(D22,E22)</f>
        <v>2137069</v>
      </c>
      <c r="O22" s="23">
        <f t="shared" si="6"/>
        <v>2137069</v>
      </c>
      <c r="P22" s="24">
        <f t="shared" si="2"/>
        <v>2137069</v>
      </c>
      <c r="S22" s="6"/>
    </row>
    <row r="23" spans="1:19" ht="44.25" customHeight="1" x14ac:dyDescent="0.25">
      <c r="A23" s="5">
        <v>17</v>
      </c>
      <c r="B23" s="37" t="s">
        <v>38</v>
      </c>
      <c r="C23" s="15">
        <v>1</v>
      </c>
      <c r="D23" s="41">
        <v>4907966</v>
      </c>
      <c r="E23" s="41">
        <v>1409522</v>
      </c>
      <c r="F23" s="42">
        <v>5500000</v>
      </c>
      <c r="G23" s="18">
        <f t="shared" si="3"/>
        <v>3939162.6666666665</v>
      </c>
      <c r="H23" s="18">
        <f t="shared" si="4"/>
        <v>3939163</v>
      </c>
      <c r="I23" s="18">
        <f t="shared" si="5"/>
        <v>3939163</v>
      </c>
      <c r="J23" s="7"/>
      <c r="K23" s="19">
        <f t="shared" si="0"/>
        <v>2210641.8731059385</v>
      </c>
      <c r="L23" s="20">
        <f t="shared" si="1"/>
        <v>0.5611958360458652</v>
      </c>
      <c r="M23" s="21" t="s">
        <v>22</v>
      </c>
      <c r="N23" s="22">
        <f t="shared" si="8"/>
        <v>3158744</v>
      </c>
      <c r="O23" s="23">
        <f t="shared" si="6"/>
        <v>3158744</v>
      </c>
      <c r="P23" s="24">
        <f t="shared" si="2"/>
        <v>3158744</v>
      </c>
      <c r="S23" s="6"/>
    </row>
    <row r="24" spans="1:19" ht="44.25" customHeight="1" x14ac:dyDescent="0.25">
      <c r="A24" s="5">
        <v>18</v>
      </c>
      <c r="B24" s="37" t="s">
        <v>39</v>
      </c>
      <c r="C24" s="15">
        <v>1</v>
      </c>
      <c r="D24" s="41">
        <v>6497400</v>
      </c>
      <c r="E24" s="41">
        <v>2035977</v>
      </c>
      <c r="F24" s="42">
        <v>8000000</v>
      </c>
      <c r="G24" s="18">
        <f t="shared" si="3"/>
        <v>5511125.666666667</v>
      </c>
      <c r="H24" s="18">
        <f t="shared" si="4"/>
        <v>5511126</v>
      </c>
      <c r="I24" s="18">
        <f t="shared" si="5"/>
        <v>5511126</v>
      </c>
      <c r="J24" s="7"/>
      <c r="K24" s="19">
        <f t="shared" si="0"/>
        <v>3101926.0760979354</v>
      </c>
      <c r="L24" s="20">
        <f t="shared" si="1"/>
        <v>0.56284796901720913</v>
      </c>
      <c r="M24" s="21" t="s">
        <v>22</v>
      </c>
      <c r="N24" s="22">
        <f t="shared" si="8"/>
        <v>4266688.5</v>
      </c>
      <c r="O24" s="23">
        <f t="shared" si="6"/>
        <v>4266689</v>
      </c>
      <c r="P24" s="24">
        <f t="shared" si="2"/>
        <v>4266689</v>
      </c>
      <c r="S24" s="6"/>
    </row>
    <row r="25" spans="1:19" ht="44.25" customHeight="1" x14ac:dyDescent="0.25">
      <c r="A25" s="5">
        <v>19</v>
      </c>
      <c r="B25" s="37" t="s">
        <v>40</v>
      </c>
      <c r="C25" s="15">
        <v>1</v>
      </c>
      <c r="D25" s="41">
        <v>8059784</v>
      </c>
      <c r="E25" s="41">
        <v>2819045</v>
      </c>
      <c r="F25" s="42">
        <v>12000000</v>
      </c>
      <c r="G25" s="18">
        <f t="shared" si="3"/>
        <v>7626276.333333333</v>
      </c>
      <c r="H25" s="18">
        <f t="shared" si="4"/>
        <v>7626276</v>
      </c>
      <c r="I25" s="18">
        <f t="shared" si="5"/>
        <v>7626276</v>
      </c>
      <c r="J25" s="7"/>
      <c r="K25" s="19">
        <f t="shared" si="0"/>
        <v>4605803.9852777421</v>
      </c>
      <c r="L25" s="20">
        <f t="shared" si="1"/>
        <v>0.60393880122850818</v>
      </c>
      <c r="M25" s="21" t="s">
        <v>22</v>
      </c>
      <c r="N25" s="22">
        <f t="shared" si="8"/>
        <v>5439414.5</v>
      </c>
      <c r="O25" s="23">
        <f t="shared" si="6"/>
        <v>5439415</v>
      </c>
      <c r="P25" s="24">
        <f t="shared" si="2"/>
        <v>5439415</v>
      </c>
      <c r="S25" s="6"/>
    </row>
    <row r="26" spans="1:19" ht="44.25" customHeight="1" x14ac:dyDescent="0.25">
      <c r="A26" s="5">
        <v>20</v>
      </c>
      <c r="B26" s="37" t="s">
        <v>37</v>
      </c>
      <c r="C26" s="15">
        <v>1</v>
      </c>
      <c r="D26" s="41">
        <v>5048332</v>
      </c>
      <c r="E26" s="41">
        <v>1879363</v>
      </c>
      <c r="F26" s="42">
        <v>6000000</v>
      </c>
      <c r="G26" s="18">
        <f t="shared" si="3"/>
        <v>4309231.666666667</v>
      </c>
      <c r="H26" s="18">
        <f t="shared" si="4"/>
        <v>4309232</v>
      </c>
      <c r="I26" s="18">
        <f t="shared" si="5"/>
        <v>4309232</v>
      </c>
      <c r="J26" s="7"/>
      <c r="K26" s="19">
        <f t="shared" si="0"/>
        <v>2157455.5148350876</v>
      </c>
      <c r="L26" s="20">
        <f t="shared" si="1"/>
        <v>0.50065893756360469</v>
      </c>
      <c r="M26" s="21" t="s">
        <v>22</v>
      </c>
      <c r="N26" s="22">
        <f t="shared" si="8"/>
        <v>3463847.5</v>
      </c>
      <c r="O26" s="23">
        <f t="shared" si="6"/>
        <v>3463848</v>
      </c>
      <c r="P26" s="24">
        <f t="shared" si="2"/>
        <v>3463848</v>
      </c>
      <c r="S26" s="6"/>
    </row>
    <row r="27" spans="1:19" ht="44.25" customHeight="1" x14ac:dyDescent="0.25">
      <c r="A27" s="5">
        <v>21</v>
      </c>
      <c r="B27" s="37" t="s">
        <v>38</v>
      </c>
      <c r="C27" s="15">
        <v>1</v>
      </c>
      <c r="D27" s="41">
        <v>6332300</v>
      </c>
      <c r="E27" s="41">
        <v>2505818</v>
      </c>
      <c r="F27" s="42">
        <v>8000000</v>
      </c>
      <c r="G27" s="18">
        <f t="shared" si="3"/>
        <v>5612706</v>
      </c>
      <c r="H27" s="18">
        <f t="shared" si="4"/>
        <v>5612706</v>
      </c>
      <c r="I27" s="18">
        <f t="shared" si="5"/>
        <v>5612706</v>
      </c>
      <c r="J27" s="7"/>
      <c r="K27" s="19">
        <f t="shared" si="0"/>
        <v>2816890.2367518689</v>
      </c>
      <c r="L27" s="20">
        <f t="shared" si="1"/>
        <v>0.50187738975671781</v>
      </c>
      <c r="M27" s="21" t="s">
        <v>22</v>
      </c>
      <c r="N27" s="22">
        <f t="shared" si="8"/>
        <v>4419059</v>
      </c>
      <c r="O27" s="23">
        <f t="shared" si="6"/>
        <v>4419059</v>
      </c>
      <c r="P27" s="24">
        <f t="shared" si="2"/>
        <v>4419059</v>
      </c>
      <c r="S27" s="6"/>
    </row>
    <row r="28" spans="1:19" ht="44.25" customHeight="1" x14ac:dyDescent="0.25">
      <c r="A28" s="5">
        <v>22</v>
      </c>
      <c r="B28" s="37" t="s">
        <v>39</v>
      </c>
      <c r="C28" s="15">
        <v>1</v>
      </c>
      <c r="D28" s="41">
        <v>8100713</v>
      </c>
      <c r="E28" s="41">
        <v>3445499</v>
      </c>
      <c r="F28" s="42">
        <v>12000000</v>
      </c>
      <c r="G28" s="18">
        <f t="shared" si="3"/>
        <v>7848737.333333333</v>
      </c>
      <c r="H28" s="18">
        <f t="shared" si="4"/>
        <v>7848737</v>
      </c>
      <c r="I28" s="18">
        <f t="shared" si="5"/>
        <v>7848737</v>
      </c>
      <c r="J28" s="7"/>
      <c r="K28" s="19">
        <f t="shared" si="0"/>
        <v>4282813.4026822047</v>
      </c>
      <c r="L28" s="20">
        <f t="shared" si="1"/>
        <v>0.54566911882538616</v>
      </c>
      <c r="M28" s="21" t="s">
        <v>22</v>
      </c>
      <c r="N28" s="22">
        <f t="shared" si="8"/>
        <v>5773106</v>
      </c>
      <c r="O28" s="23">
        <f t="shared" si="6"/>
        <v>5773106</v>
      </c>
      <c r="P28" s="24">
        <f t="shared" si="2"/>
        <v>5773106</v>
      </c>
      <c r="S28" s="6"/>
    </row>
    <row r="29" spans="1:19" ht="44.25" customHeight="1" x14ac:dyDescent="0.25">
      <c r="A29" s="5">
        <v>23</v>
      </c>
      <c r="B29" s="37" t="s">
        <v>40</v>
      </c>
      <c r="C29" s="15">
        <v>1</v>
      </c>
      <c r="D29" s="41">
        <v>10909100</v>
      </c>
      <c r="E29" s="41">
        <v>5011635</v>
      </c>
      <c r="F29" s="42">
        <v>18000000</v>
      </c>
      <c r="G29" s="18">
        <f t="shared" si="3"/>
        <v>11306911.666666666</v>
      </c>
      <c r="H29" s="18">
        <f t="shared" si="4"/>
        <v>11306912</v>
      </c>
      <c r="I29" s="18">
        <f t="shared" si="5"/>
        <v>11306912</v>
      </c>
      <c r="J29" s="7"/>
      <c r="K29" s="19">
        <f t="shared" si="0"/>
        <v>6503314.3038690928</v>
      </c>
      <c r="L29" s="20">
        <f t="shared" si="1"/>
        <v>0.57516272381611289</v>
      </c>
      <c r="M29" s="21" t="s">
        <v>22</v>
      </c>
      <c r="N29" s="22">
        <f t="shared" si="8"/>
        <v>7960367.5</v>
      </c>
      <c r="O29" s="23">
        <f t="shared" si="6"/>
        <v>7960368</v>
      </c>
      <c r="P29" s="24">
        <f t="shared" si="2"/>
        <v>7960368</v>
      </c>
      <c r="S29" s="6"/>
    </row>
    <row r="30" spans="1:19" ht="44.25" customHeight="1" x14ac:dyDescent="0.25">
      <c r="A30" s="5">
        <v>24</v>
      </c>
      <c r="B30" s="37" t="s">
        <v>37</v>
      </c>
      <c r="C30" s="15">
        <v>1</v>
      </c>
      <c r="D30" s="41">
        <v>6822696</v>
      </c>
      <c r="E30" s="41">
        <v>3445499</v>
      </c>
      <c r="F30" s="42">
        <v>8000000</v>
      </c>
      <c r="G30" s="18">
        <f t="shared" si="3"/>
        <v>6089398.333333333</v>
      </c>
      <c r="H30" s="18">
        <f t="shared" si="4"/>
        <v>6089398</v>
      </c>
      <c r="I30" s="18">
        <f t="shared" si="5"/>
        <v>6089398</v>
      </c>
      <c r="J30" s="7"/>
      <c r="K30" s="19">
        <f t="shared" si="0"/>
        <v>2364141.2691936023</v>
      </c>
      <c r="L30" s="20">
        <f t="shared" si="1"/>
        <v>0.3882389144532189</v>
      </c>
      <c r="M30" s="21" t="s">
        <v>22</v>
      </c>
      <c r="N30" s="22">
        <f t="shared" si="8"/>
        <v>5134097.5</v>
      </c>
      <c r="O30" s="23">
        <f t="shared" si="6"/>
        <v>5134098</v>
      </c>
      <c r="P30" s="24">
        <f t="shared" si="2"/>
        <v>5134098</v>
      </c>
      <c r="S30" s="6"/>
    </row>
    <row r="31" spans="1:19" ht="44.25" customHeight="1" x14ac:dyDescent="0.25">
      <c r="A31" s="5">
        <v>25</v>
      </c>
      <c r="B31" s="37" t="s">
        <v>38</v>
      </c>
      <c r="C31" s="15">
        <v>1</v>
      </c>
      <c r="D31" s="41">
        <v>7972911</v>
      </c>
      <c r="E31" s="41">
        <v>4698408</v>
      </c>
      <c r="F31" s="42">
        <v>12000000</v>
      </c>
      <c r="G31" s="18">
        <f t="shared" si="3"/>
        <v>8223773</v>
      </c>
      <c r="H31" s="18">
        <f t="shared" si="4"/>
        <v>8223773</v>
      </c>
      <c r="I31" s="18">
        <f t="shared" si="5"/>
        <v>8223773</v>
      </c>
      <c r="J31" s="7"/>
      <c r="K31" s="19">
        <f t="shared" si="0"/>
        <v>3657254.467616247</v>
      </c>
      <c r="L31" s="20">
        <f t="shared" si="1"/>
        <v>0.44471734173794036</v>
      </c>
      <c r="M31" s="21" t="s">
        <v>22</v>
      </c>
      <c r="N31" s="22">
        <f t="shared" si="8"/>
        <v>6335659.5</v>
      </c>
      <c r="O31" s="23">
        <f t="shared" si="6"/>
        <v>6335660</v>
      </c>
      <c r="P31" s="24">
        <f t="shared" si="2"/>
        <v>6335660</v>
      </c>
      <c r="S31" s="6"/>
    </row>
    <row r="32" spans="1:19" ht="44.25" customHeight="1" x14ac:dyDescent="0.25">
      <c r="A32" s="5">
        <v>26</v>
      </c>
      <c r="B32" s="37" t="s">
        <v>39</v>
      </c>
      <c r="C32" s="15">
        <v>1</v>
      </c>
      <c r="D32" s="41">
        <v>10251095</v>
      </c>
      <c r="E32" s="41">
        <v>7047612</v>
      </c>
      <c r="F32" s="42">
        <v>15000000</v>
      </c>
      <c r="G32" s="18">
        <f t="shared" si="3"/>
        <v>10766235.666666666</v>
      </c>
      <c r="H32" s="18">
        <f t="shared" si="4"/>
        <v>10766236</v>
      </c>
      <c r="I32" s="18">
        <f t="shared" si="5"/>
        <v>10766236</v>
      </c>
      <c r="J32" s="7"/>
      <c r="K32" s="19">
        <f t="shared" si="0"/>
        <v>4001143.1060980991</v>
      </c>
      <c r="L32" s="20">
        <f t="shared" si="1"/>
        <v>0.37163806423137102</v>
      </c>
      <c r="M32" s="21" t="s">
        <v>22</v>
      </c>
      <c r="N32" s="22">
        <f t="shared" si="8"/>
        <v>8649353.5</v>
      </c>
      <c r="O32" s="23">
        <f t="shared" si="6"/>
        <v>8649354</v>
      </c>
      <c r="P32" s="24">
        <f t="shared" si="2"/>
        <v>8649354</v>
      </c>
      <c r="S32" s="6"/>
    </row>
    <row r="33" spans="1:19" ht="44.25" customHeight="1" x14ac:dyDescent="0.25">
      <c r="A33" s="5">
        <v>27</v>
      </c>
      <c r="B33" s="37" t="s">
        <v>40</v>
      </c>
      <c r="C33" s="15">
        <v>1</v>
      </c>
      <c r="D33" s="41">
        <v>14724928</v>
      </c>
      <c r="E33" s="41">
        <v>10962952</v>
      </c>
      <c r="F33" s="42">
        <v>25000000</v>
      </c>
      <c r="G33" s="18">
        <f t="shared" si="3"/>
        <v>16895960</v>
      </c>
      <c r="H33" s="18">
        <f t="shared" si="4"/>
        <v>16895960</v>
      </c>
      <c r="I33" s="18">
        <f t="shared" si="5"/>
        <v>16895960</v>
      </c>
      <c r="J33" s="7"/>
      <c r="K33" s="19">
        <f t="shared" si="0"/>
        <v>7265997.1165246135</v>
      </c>
      <c r="L33" s="20">
        <f t="shared" si="1"/>
        <v>0.43004346107144037</v>
      </c>
      <c r="M33" s="21" t="s">
        <v>22</v>
      </c>
      <c r="N33" s="22">
        <f t="shared" si="8"/>
        <v>12843940</v>
      </c>
      <c r="O33" s="23">
        <f t="shared" si="6"/>
        <v>12843940</v>
      </c>
      <c r="P33" s="24">
        <f t="shared" si="2"/>
        <v>12843940</v>
      </c>
      <c r="S33" s="6"/>
    </row>
    <row r="34" spans="1:19" ht="44.25" customHeight="1" x14ac:dyDescent="0.25">
      <c r="A34" s="5">
        <v>28</v>
      </c>
      <c r="B34" s="37" t="s">
        <v>41</v>
      </c>
      <c r="C34" s="15">
        <v>1</v>
      </c>
      <c r="D34" s="41">
        <v>1696500</v>
      </c>
      <c r="E34" s="41">
        <v>1017988.4000000001</v>
      </c>
      <c r="F34" s="42">
        <v>2280000</v>
      </c>
      <c r="G34" s="18">
        <f t="shared" si="3"/>
        <v>1664829.4666666668</v>
      </c>
      <c r="H34" s="18">
        <f t="shared" si="4"/>
        <v>1664829</v>
      </c>
      <c r="I34" s="18">
        <f t="shared" si="5"/>
        <v>1664829</v>
      </c>
      <c r="J34" s="7"/>
      <c r="K34" s="19">
        <f t="shared" si="0"/>
        <v>631601.60437165853</v>
      </c>
      <c r="L34" s="20">
        <f t="shared" si="1"/>
        <v>0.37937926620190932</v>
      </c>
      <c r="M34" s="21" t="s">
        <v>22</v>
      </c>
      <c r="N34" s="22">
        <f t="shared" si="8"/>
        <v>1357244.2000000002</v>
      </c>
      <c r="O34" s="23">
        <f t="shared" si="6"/>
        <v>1357244</v>
      </c>
      <c r="P34" s="24">
        <f t="shared" si="2"/>
        <v>1357244</v>
      </c>
      <c r="S34" s="6"/>
    </row>
    <row r="35" spans="1:19" ht="44.25" customHeight="1" x14ac:dyDescent="0.25">
      <c r="A35" s="5">
        <v>29</v>
      </c>
      <c r="B35" s="37" t="s">
        <v>42</v>
      </c>
      <c r="C35" s="15">
        <v>1</v>
      </c>
      <c r="D35" s="16">
        <v>996320</v>
      </c>
      <c r="E35" s="16">
        <v>1174602</v>
      </c>
      <c r="F35" s="17">
        <v>1350000</v>
      </c>
      <c r="G35" s="18">
        <f t="shared" si="3"/>
        <v>1173640.6666666667</v>
      </c>
      <c r="H35" s="18">
        <f t="shared" si="4"/>
        <v>1173641</v>
      </c>
      <c r="I35" s="18">
        <f t="shared" si="5"/>
        <v>1173641</v>
      </c>
      <c r="J35" s="7"/>
      <c r="K35" s="19">
        <f t="shared" si="0"/>
        <v>176841.95973052678</v>
      </c>
      <c r="L35" s="20">
        <f t="shared" si="1"/>
        <v>0.15067806912891318</v>
      </c>
      <c r="M35" s="26" t="s">
        <v>43</v>
      </c>
      <c r="N35" s="22">
        <f>I35</f>
        <v>1173641</v>
      </c>
      <c r="O35" s="23">
        <f t="shared" si="6"/>
        <v>1173641</v>
      </c>
      <c r="P35" s="24">
        <f t="shared" si="2"/>
        <v>1173641</v>
      </c>
      <c r="S35" s="6"/>
    </row>
    <row r="36" spans="1:19" ht="44.25" customHeight="1" x14ac:dyDescent="0.25">
      <c r="A36" s="5">
        <v>30</v>
      </c>
      <c r="B36" s="37" t="s">
        <v>44</v>
      </c>
      <c r="C36" s="15">
        <v>1</v>
      </c>
      <c r="D36" s="16">
        <v>7600215</v>
      </c>
      <c r="E36" s="16">
        <v>8613748</v>
      </c>
      <c r="F36" s="17">
        <v>9710000</v>
      </c>
      <c r="G36" s="18">
        <f t="shared" si="3"/>
        <v>8641321</v>
      </c>
      <c r="H36" s="18">
        <f t="shared" si="4"/>
        <v>8641321</v>
      </c>
      <c r="I36" s="18">
        <f t="shared" si="5"/>
        <v>8641321</v>
      </c>
      <c r="J36" s="7"/>
      <c r="K36" s="19">
        <f t="shared" si="0"/>
        <v>1055162.7311950512</v>
      </c>
      <c r="L36" s="20">
        <f t="shared" si="1"/>
        <v>0.12210664679567525</v>
      </c>
      <c r="M36" s="26" t="s">
        <v>43</v>
      </c>
      <c r="N36" s="22">
        <f>I36</f>
        <v>8641321</v>
      </c>
      <c r="O36" s="23">
        <f t="shared" si="6"/>
        <v>8641321</v>
      </c>
      <c r="P36" s="24">
        <f t="shared" si="2"/>
        <v>8641321</v>
      </c>
      <c r="S36" s="6"/>
    </row>
    <row r="37" spans="1:19" ht="44.25" customHeight="1" x14ac:dyDescent="0.25">
      <c r="A37" s="5">
        <v>31</v>
      </c>
      <c r="B37" s="37" t="s">
        <v>45</v>
      </c>
      <c r="C37" s="15">
        <v>1</v>
      </c>
      <c r="D37" s="41">
        <v>750000</v>
      </c>
      <c r="E37" s="41">
        <v>751745.28000000014</v>
      </c>
      <c r="F37" s="42">
        <v>4000000</v>
      </c>
      <c r="G37" s="18">
        <f t="shared" si="3"/>
        <v>1833915.0933333335</v>
      </c>
      <c r="H37" s="18">
        <f t="shared" si="4"/>
        <v>1833915</v>
      </c>
      <c r="I37" s="18">
        <f t="shared" si="5"/>
        <v>1833915</v>
      </c>
      <c r="J37" s="7"/>
      <c r="K37" s="19">
        <f t="shared" si="0"/>
        <v>1875884.7588984312</v>
      </c>
      <c r="L37" s="20">
        <f t="shared" si="1"/>
        <v>1.0228853348701719</v>
      </c>
      <c r="M37" s="21" t="s">
        <v>22</v>
      </c>
      <c r="N37" s="22">
        <f>AVERAGE(D37,E37)</f>
        <v>750872.64000000013</v>
      </c>
      <c r="O37" s="23">
        <f t="shared" si="6"/>
        <v>750873</v>
      </c>
      <c r="P37" s="24">
        <f t="shared" si="2"/>
        <v>750873</v>
      </c>
      <c r="S37" s="6"/>
    </row>
    <row r="38" spans="1:19" ht="44.25" customHeight="1" x14ac:dyDescent="0.25">
      <c r="A38" s="5">
        <v>32</v>
      </c>
      <c r="B38" s="37" t="s">
        <v>46</v>
      </c>
      <c r="C38" s="15">
        <v>1</v>
      </c>
      <c r="D38" s="41">
        <v>450000</v>
      </c>
      <c r="E38" s="41">
        <v>1017988.4000000001</v>
      </c>
      <c r="F38" s="42">
        <v>540000</v>
      </c>
      <c r="G38" s="18">
        <f t="shared" si="3"/>
        <v>669329.46666666667</v>
      </c>
      <c r="H38" s="18">
        <f t="shared" si="4"/>
        <v>669329</v>
      </c>
      <c r="I38" s="18">
        <f t="shared" si="5"/>
        <v>669329</v>
      </c>
      <c r="J38" s="7"/>
      <c r="K38" s="19">
        <f t="shared" si="0"/>
        <v>305282.31007520464</v>
      </c>
      <c r="L38" s="20">
        <f t="shared" si="1"/>
        <v>0.45610202168919117</v>
      </c>
      <c r="M38" s="21" t="s">
        <v>22</v>
      </c>
      <c r="N38" s="22">
        <f>AVERAGE(D38,F38)</f>
        <v>495000</v>
      </c>
      <c r="O38" s="23">
        <f t="shared" si="6"/>
        <v>495000</v>
      </c>
      <c r="P38" s="24">
        <f t="shared" si="2"/>
        <v>495000</v>
      </c>
      <c r="S38" s="6"/>
    </row>
    <row r="39" spans="1:19" ht="44.25" customHeight="1" x14ac:dyDescent="0.25">
      <c r="A39" s="5">
        <v>33</v>
      </c>
      <c r="B39" s="37" t="s">
        <v>47</v>
      </c>
      <c r="C39" s="15">
        <v>1</v>
      </c>
      <c r="D39" s="41">
        <v>1800000</v>
      </c>
      <c r="E39" s="41">
        <v>1017988.4000000001</v>
      </c>
      <c r="F39" s="42">
        <v>1650000</v>
      </c>
      <c r="G39" s="18">
        <f t="shared" si="3"/>
        <v>1489329.4666666668</v>
      </c>
      <c r="H39" s="18">
        <f t="shared" si="4"/>
        <v>1489329</v>
      </c>
      <c r="I39" s="18">
        <f t="shared" si="5"/>
        <v>1489329</v>
      </c>
      <c r="J39" s="7"/>
      <c r="K39" s="19">
        <f t="shared" si="0"/>
        <v>415026.2652469757</v>
      </c>
      <c r="L39" s="20">
        <f t="shared" si="1"/>
        <v>0.27866661110270174</v>
      </c>
      <c r="M39" s="21" t="s">
        <v>22</v>
      </c>
      <c r="N39" s="22">
        <f>AVERAGE(E39,F39)</f>
        <v>1333994.2000000002</v>
      </c>
      <c r="O39" s="23">
        <f t="shared" si="6"/>
        <v>1333994</v>
      </c>
      <c r="P39" s="24">
        <f t="shared" si="2"/>
        <v>1333994</v>
      </c>
      <c r="S39" s="6"/>
    </row>
    <row r="40" spans="1:19" ht="44.25" customHeight="1" x14ac:dyDescent="0.25">
      <c r="A40" s="5">
        <v>34</v>
      </c>
      <c r="B40" s="37" t="s">
        <v>48</v>
      </c>
      <c r="C40" s="15">
        <v>1</v>
      </c>
      <c r="D40" s="41">
        <v>2100000</v>
      </c>
      <c r="E40" s="41">
        <v>1879363.2000000002</v>
      </c>
      <c r="F40" s="42">
        <v>3930000</v>
      </c>
      <c r="G40" s="18">
        <f t="shared" si="3"/>
        <v>2636454.4</v>
      </c>
      <c r="H40" s="18">
        <f t="shared" si="4"/>
        <v>2636454</v>
      </c>
      <c r="I40" s="18">
        <f t="shared" si="5"/>
        <v>2636454</v>
      </c>
      <c r="J40" s="7"/>
      <c r="K40" s="19">
        <f t="shared" si="0"/>
        <v>1125662.1668325183</v>
      </c>
      <c r="L40" s="20">
        <f t="shared" si="1"/>
        <v>0.42696067021556922</v>
      </c>
      <c r="M40" s="21" t="s">
        <v>22</v>
      </c>
      <c r="N40" s="22">
        <f>AVERAGE(D40,E40)</f>
        <v>1989681.6</v>
      </c>
      <c r="O40" s="23">
        <f t="shared" si="6"/>
        <v>1989682</v>
      </c>
      <c r="P40" s="24">
        <f t="shared" si="2"/>
        <v>1989682</v>
      </c>
      <c r="S40" s="6"/>
    </row>
    <row r="41" spans="1:19" ht="44.25" customHeight="1" x14ac:dyDescent="0.25">
      <c r="A41" s="5">
        <v>35</v>
      </c>
      <c r="B41" s="37" t="s">
        <v>49</v>
      </c>
      <c r="C41" s="15">
        <v>1</v>
      </c>
      <c r="D41" s="41">
        <v>3300000</v>
      </c>
      <c r="E41" s="41">
        <v>2975658.4000000004</v>
      </c>
      <c r="F41" s="42">
        <v>5370000</v>
      </c>
      <c r="G41" s="18">
        <f t="shared" si="3"/>
        <v>3881886.1333333333</v>
      </c>
      <c r="H41" s="18">
        <f t="shared" si="4"/>
        <v>3881886</v>
      </c>
      <c r="I41" s="18">
        <f t="shared" si="5"/>
        <v>3881886</v>
      </c>
      <c r="J41" s="7"/>
      <c r="K41" s="19">
        <f t="shared" si="0"/>
        <v>1298907.8214010629</v>
      </c>
      <c r="L41" s="20">
        <f t="shared" si="1"/>
        <v>0.33460741026425372</v>
      </c>
      <c r="M41" s="21" t="s">
        <v>22</v>
      </c>
      <c r="N41" s="22">
        <f t="shared" ref="N41:N42" si="9">AVERAGE(D41,E41)</f>
        <v>3137829.2</v>
      </c>
      <c r="O41" s="23">
        <f t="shared" si="6"/>
        <v>3137829</v>
      </c>
      <c r="P41" s="24">
        <f t="shared" si="2"/>
        <v>3137829</v>
      </c>
      <c r="S41" s="6"/>
    </row>
    <row r="42" spans="1:19" ht="44.25" customHeight="1" x14ac:dyDescent="0.25">
      <c r="A42" s="5">
        <v>36</v>
      </c>
      <c r="B42" s="37" t="s">
        <v>50</v>
      </c>
      <c r="C42" s="15">
        <v>1</v>
      </c>
      <c r="D42" s="41">
        <v>2450000</v>
      </c>
      <c r="E42" s="41">
        <v>5011635.2</v>
      </c>
      <c r="F42" s="42">
        <v>7500000</v>
      </c>
      <c r="G42" s="18">
        <f t="shared" si="3"/>
        <v>4987211.7333333334</v>
      </c>
      <c r="H42" s="18">
        <f t="shared" si="4"/>
        <v>4987212</v>
      </c>
      <c r="I42" s="18">
        <f t="shared" si="5"/>
        <v>4987212</v>
      </c>
      <c r="J42" s="7"/>
      <c r="K42" s="19">
        <f t="shared" si="0"/>
        <v>2525088.5884049721</v>
      </c>
      <c r="L42" s="20">
        <f t="shared" si="1"/>
        <v>0.50631266294774957</v>
      </c>
      <c r="M42" s="21" t="s">
        <v>22</v>
      </c>
      <c r="N42" s="22">
        <f t="shared" si="9"/>
        <v>3730817.6</v>
      </c>
      <c r="O42" s="23">
        <f t="shared" si="6"/>
        <v>3730818</v>
      </c>
      <c r="P42" s="24">
        <f t="shared" si="2"/>
        <v>3730818</v>
      </c>
      <c r="S42" s="6"/>
    </row>
    <row r="43" spans="1:19" ht="44.25" customHeight="1" x14ac:dyDescent="0.25">
      <c r="A43" s="5">
        <v>37</v>
      </c>
      <c r="B43" s="37" t="s">
        <v>51</v>
      </c>
      <c r="C43" s="15">
        <v>1</v>
      </c>
      <c r="D43" s="41">
        <v>225000</v>
      </c>
      <c r="E43" s="41">
        <v>391534.00000000006</v>
      </c>
      <c r="F43" s="42">
        <v>350000</v>
      </c>
      <c r="G43" s="18">
        <f t="shared" si="3"/>
        <v>322178</v>
      </c>
      <c r="H43" s="18">
        <f t="shared" si="4"/>
        <v>322178</v>
      </c>
      <c r="I43" s="18">
        <f t="shared" si="5"/>
        <v>322178</v>
      </c>
      <c r="J43" s="7"/>
      <c r="K43" s="19">
        <f t="shared" si="0"/>
        <v>86682.991711177106</v>
      </c>
      <c r="L43" s="20">
        <f t="shared" si="1"/>
        <v>0.2690531063920476</v>
      </c>
      <c r="M43" s="21" t="s">
        <v>22</v>
      </c>
      <c r="N43" s="22">
        <f>AVERAGE(D43,F43)</f>
        <v>287500</v>
      </c>
      <c r="O43" s="23">
        <f t="shared" si="6"/>
        <v>287500</v>
      </c>
      <c r="P43" s="24">
        <f t="shared" si="2"/>
        <v>287500</v>
      </c>
      <c r="S43" s="6"/>
    </row>
    <row r="44" spans="1:19" ht="44.25" customHeight="1" x14ac:dyDescent="0.25">
      <c r="A44" s="5">
        <v>38</v>
      </c>
      <c r="B44" s="37" t="s">
        <v>52</v>
      </c>
      <c r="C44" s="15">
        <v>1</v>
      </c>
      <c r="D44" s="41">
        <v>450000</v>
      </c>
      <c r="E44" s="41">
        <v>281904.48</v>
      </c>
      <c r="F44" s="42">
        <v>600000</v>
      </c>
      <c r="G44" s="18">
        <f t="shared" si="3"/>
        <v>443968.16</v>
      </c>
      <c r="H44" s="18">
        <f t="shared" si="4"/>
        <v>443968</v>
      </c>
      <c r="I44" s="18">
        <f t="shared" si="5"/>
        <v>443968</v>
      </c>
      <c r="J44" s="7"/>
      <c r="K44" s="19">
        <f t="shared" si="0"/>
        <v>159133.52029461533</v>
      </c>
      <c r="L44" s="20">
        <f t="shared" si="1"/>
        <v>0.35843466262121443</v>
      </c>
      <c r="M44" s="21" t="s">
        <v>22</v>
      </c>
      <c r="N44" s="22">
        <f>AVERAGE(D44,E44)</f>
        <v>365952.24</v>
      </c>
      <c r="O44" s="23">
        <f t="shared" si="6"/>
        <v>365952</v>
      </c>
      <c r="P44" s="24">
        <f t="shared" si="2"/>
        <v>365952</v>
      </c>
      <c r="S44" s="6"/>
    </row>
    <row r="45" spans="1:19" ht="44.25" customHeight="1" x14ac:dyDescent="0.25">
      <c r="A45" s="5">
        <v>39</v>
      </c>
      <c r="B45" s="37" t="s">
        <v>53</v>
      </c>
      <c r="C45" s="15">
        <v>1</v>
      </c>
      <c r="D45" s="41">
        <v>298000</v>
      </c>
      <c r="E45" s="41">
        <v>234920.40000000002</v>
      </c>
      <c r="F45" s="42">
        <v>350000</v>
      </c>
      <c r="G45" s="18">
        <f t="shared" si="3"/>
        <v>294306.8</v>
      </c>
      <c r="H45" s="18">
        <f t="shared" si="4"/>
        <v>294307</v>
      </c>
      <c r="I45" s="18">
        <f t="shared" si="5"/>
        <v>294307</v>
      </c>
      <c r="J45" s="7"/>
      <c r="K45" s="19">
        <f t="shared" si="0"/>
        <v>57628.62464713175</v>
      </c>
      <c r="L45" s="20">
        <f t="shared" si="1"/>
        <v>0.19581126051073114</v>
      </c>
      <c r="M45" s="21" t="s">
        <v>43</v>
      </c>
      <c r="N45" s="22">
        <f>I45</f>
        <v>294307</v>
      </c>
      <c r="O45" s="23">
        <f t="shared" si="6"/>
        <v>294307</v>
      </c>
      <c r="P45" s="24">
        <f t="shared" si="2"/>
        <v>294307</v>
      </c>
      <c r="S45" s="6"/>
    </row>
    <row r="46" spans="1:19" ht="44.25" customHeight="1" x14ac:dyDescent="0.25">
      <c r="A46" s="5">
        <v>40</v>
      </c>
      <c r="B46" s="37" t="s">
        <v>54</v>
      </c>
      <c r="C46" s="15">
        <v>1</v>
      </c>
      <c r="D46" s="41">
        <v>338000</v>
      </c>
      <c r="E46" s="41">
        <v>219259.04</v>
      </c>
      <c r="F46" s="42">
        <v>300000</v>
      </c>
      <c r="G46" s="18">
        <f t="shared" si="3"/>
        <v>285753.01333333337</v>
      </c>
      <c r="H46" s="18">
        <f t="shared" si="4"/>
        <v>285753</v>
      </c>
      <c r="I46" s="18">
        <f t="shared" si="5"/>
        <v>285753</v>
      </c>
      <c r="J46" s="7"/>
      <c r="K46" s="19">
        <f t="shared" si="0"/>
        <v>60638.98389023784</v>
      </c>
      <c r="L46" s="20">
        <f t="shared" si="1"/>
        <v>0.21220768947390872</v>
      </c>
      <c r="M46" s="21" t="s">
        <v>22</v>
      </c>
      <c r="N46" s="22">
        <f>AVERAGE(E46,F46)</f>
        <v>259629.52000000002</v>
      </c>
      <c r="O46" s="23">
        <f t="shared" si="6"/>
        <v>259630</v>
      </c>
      <c r="P46" s="24">
        <f t="shared" si="2"/>
        <v>259630</v>
      </c>
      <c r="S46" s="6"/>
    </row>
    <row r="47" spans="1:19" ht="44.25" customHeight="1" x14ac:dyDescent="0.25">
      <c r="A47" s="5">
        <v>41</v>
      </c>
      <c r="B47" s="37" t="s">
        <v>55</v>
      </c>
      <c r="C47" s="15">
        <v>1</v>
      </c>
      <c r="D47" s="16">
        <v>345000</v>
      </c>
      <c r="E47" s="16">
        <v>281904.48</v>
      </c>
      <c r="F47" s="17">
        <v>300000</v>
      </c>
      <c r="G47" s="18">
        <f t="shared" si="3"/>
        <v>308968.15999999997</v>
      </c>
      <c r="H47" s="18">
        <f t="shared" si="4"/>
        <v>308968</v>
      </c>
      <c r="I47" s="18">
        <f t="shared" si="5"/>
        <v>308968</v>
      </c>
      <c r="J47" s="7"/>
      <c r="K47" s="19">
        <f t="shared" si="0"/>
        <v>32489.72270359968</v>
      </c>
      <c r="L47" s="20">
        <f t="shared" si="1"/>
        <v>0.10515562357137205</v>
      </c>
      <c r="M47" s="26" t="s">
        <v>43</v>
      </c>
      <c r="N47" s="22">
        <f>I47</f>
        <v>308968</v>
      </c>
      <c r="O47" s="23">
        <f t="shared" si="6"/>
        <v>308968</v>
      </c>
      <c r="P47" s="24">
        <f t="shared" si="2"/>
        <v>308968</v>
      </c>
      <c r="S47" s="6"/>
    </row>
    <row r="48" spans="1:19" ht="44.25" customHeight="1" x14ac:dyDescent="0.25">
      <c r="A48" s="5">
        <v>42</v>
      </c>
      <c r="B48" s="37" t="s">
        <v>56</v>
      </c>
      <c r="C48" s="15">
        <v>1</v>
      </c>
      <c r="D48" s="41">
        <v>140000</v>
      </c>
      <c r="E48" s="41">
        <v>109629.52</v>
      </c>
      <c r="F48" s="42">
        <v>180000</v>
      </c>
      <c r="G48" s="18">
        <f t="shared" si="3"/>
        <v>143209.84</v>
      </c>
      <c r="H48" s="18">
        <f t="shared" si="4"/>
        <v>143210</v>
      </c>
      <c r="I48" s="18">
        <f t="shared" si="5"/>
        <v>143210</v>
      </c>
      <c r="J48" s="7"/>
      <c r="K48" s="19">
        <f t="shared" si="0"/>
        <v>35294.878077092137</v>
      </c>
      <c r="L48" s="20">
        <f t="shared" si="1"/>
        <v>0.24645540169745225</v>
      </c>
      <c r="M48" s="21" t="s">
        <v>22</v>
      </c>
      <c r="N48" s="22">
        <f>AVERAGE(D48,E48)</f>
        <v>124814.76000000001</v>
      </c>
      <c r="O48" s="23">
        <f t="shared" si="6"/>
        <v>124815</v>
      </c>
      <c r="P48" s="24">
        <f t="shared" si="2"/>
        <v>124815</v>
      </c>
      <c r="S48" s="6"/>
    </row>
    <row r="49" spans="1:19" ht="44.25" customHeight="1" x14ac:dyDescent="0.25">
      <c r="A49" s="5">
        <v>43</v>
      </c>
      <c r="B49" s="37" t="s">
        <v>57</v>
      </c>
      <c r="C49" s="15">
        <v>1</v>
      </c>
      <c r="D49" s="41">
        <v>1800000</v>
      </c>
      <c r="E49" s="41">
        <v>3915340.0000000005</v>
      </c>
      <c r="F49" s="42">
        <v>2500000</v>
      </c>
      <c r="G49" s="18">
        <f t="shared" si="3"/>
        <v>2738446.6666666665</v>
      </c>
      <c r="H49" s="18">
        <f t="shared" si="4"/>
        <v>2738447</v>
      </c>
      <c r="I49" s="18">
        <f t="shared" si="5"/>
        <v>2738447</v>
      </c>
      <c r="J49" s="7"/>
      <c r="K49" s="19">
        <f t="shared" si="0"/>
        <v>1077640.2175741845</v>
      </c>
      <c r="L49" s="20">
        <f t="shared" si="1"/>
        <v>0.39352239337631312</v>
      </c>
      <c r="M49" s="21" t="s">
        <v>22</v>
      </c>
      <c r="N49" s="22">
        <f>AVERAGE(D49,F49)</f>
        <v>2150000</v>
      </c>
      <c r="O49" s="23">
        <f t="shared" si="6"/>
        <v>2150000</v>
      </c>
      <c r="P49" s="24">
        <f t="shared" si="2"/>
        <v>2150000</v>
      </c>
      <c r="S49" s="6"/>
    </row>
    <row r="50" spans="1:19" ht="44.25" customHeight="1" x14ac:dyDescent="0.25">
      <c r="A50" s="5">
        <v>44</v>
      </c>
      <c r="B50" s="37" t="s">
        <v>58</v>
      </c>
      <c r="C50" s="15">
        <v>1</v>
      </c>
      <c r="D50" s="16">
        <v>65000</v>
      </c>
      <c r="E50" s="16">
        <v>62645.44000000001</v>
      </c>
      <c r="F50" s="17">
        <v>80000</v>
      </c>
      <c r="G50" s="18">
        <f t="shared" si="3"/>
        <v>69215.146666666667</v>
      </c>
      <c r="H50" s="18">
        <f t="shared" si="4"/>
        <v>69215</v>
      </c>
      <c r="I50" s="18">
        <f t="shared" si="5"/>
        <v>69215</v>
      </c>
      <c r="J50" s="7"/>
      <c r="K50" s="19">
        <f t="shared" si="0"/>
        <v>9413.8612834762971</v>
      </c>
      <c r="L50" s="20">
        <f t="shared" si="1"/>
        <v>0.13600897613922266</v>
      </c>
      <c r="M50" s="26" t="s">
        <v>43</v>
      </c>
      <c r="N50" s="22">
        <f>I50</f>
        <v>69215</v>
      </c>
      <c r="O50" s="23">
        <f t="shared" si="6"/>
        <v>69215</v>
      </c>
      <c r="P50" s="24">
        <f t="shared" si="2"/>
        <v>69215</v>
      </c>
      <c r="S50" s="6"/>
    </row>
    <row r="51" spans="1:19" ht="44.25" customHeight="1" x14ac:dyDescent="0.25">
      <c r="A51" s="5">
        <v>45</v>
      </c>
      <c r="B51" s="37" t="s">
        <v>59</v>
      </c>
      <c r="C51" s="15">
        <v>1</v>
      </c>
      <c r="D51" s="41">
        <v>475000</v>
      </c>
      <c r="E51" s="41">
        <v>861374.8</v>
      </c>
      <c r="F51" s="42">
        <v>1600000</v>
      </c>
      <c r="G51" s="18">
        <f t="shared" si="3"/>
        <v>978791.6</v>
      </c>
      <c r="H51" s="18">
        <f t="shared" si="4"/>
        <v>978792</v>
      </c>
      <c r="I51" s="18">
        <f t="shared" si="5"/>
        <v>978792</v>
      </c>
      <c r="J51" s="7"/>
      <c r="K51" s="19">
        <f t="shared" si="0"/>
        <v>571617.24842037458</v>
      </c>
      <c r="L51" s="20">
        <f t="shared" si="1"/>
        <v>0.58400277936515066</v>
      </c>
      <c r="M51" s="21" t="s">
        <v>22</v>
      </c>
      <c r="N51" s="22">
        <f>AVERAGE(D51,E51)</f>
        <v>668187.4</v>
      </c>
      <c r="O51" s="23">
        <f t="shared" si="6"/>
        <v>668187</v>
      </c>
      <c r="P51" s="24">
        <f t="shared" si="2"/>
        <v>668187</v>
      </c>
      <c r="S51" s="6"/>
    </row>
    <row r="52" spans="1:19" ht="44.25" customHeight="1" x14ac:dyDescent="0.25">
      <c r="A52" s="5">
        <v>46</v>
      </c>
      <c r="B52" s="37" t="s">
        <v>60</v>
      </c>
      <c r="C52" s="15">
        <v>1</v>
      </c>
      <c r="D52" s="41">
        <v>1650000</v>
      </c>
      <c r="E52" s="41">
        <v>704761.20000000007</v>
      </c>
      <c r="F52" s="42">
        <v>7280000</v>
      </c>
      <c r="G52" s="18">
        <f t="shared" si="3"/>
        <v>3211587.0666666664</v>
      </c>
      <c r="H52" s="18">
        <f t="shared" si="4"/>
        <v>3211587</v>
      </c>
      <c r="I52" s="18">
        <f t="shared" si="5"/>
        <v>3211587</v>
      </c>
      <c r="J52" s="7"/>
      <c r="K52" s="19">
        <f t="shared" si="0"/>
        <v>3554906.0387500841</v>
      </c>
      <c r="L52" s="20">
        <f t="shared" si="1"/>
        <v>1.1069001209526892</v>
      </c>
      <c r="M52" s="21" t="s">
        <v>22</v>
      </c>
      <c r="N52" s="22">
        <f t="shared" ref="N52:N65" si="10">AVERAGE(D52,E52)</f>
        <v>1177380.6000000001</v>
      </c>
      <c r="O52" s="23">
        <f t="shared" si="6"/>
        <v>1177381</v>
      </c>
      <c r="P52" s="24">
        <f t="shared" si="2"/>
        <v>1177381</v>
      </c>
      <c r="S52" s="6"/>
    </row>
    <row r="53" spans="1:19" ht="44.25" customHeight="1" x14ac:dyDescent="0.25">
      <c r="A53" s="5">
        <v>47</v>
      </c>
      <c r="B53" s="37" t="s">
        <v>61</v>
      </c>
      <c r="C53" s="15">
        <v>1</v>
      </c>
      <c r="D53" s="41">
        <v>1980000</v>
      </c>
      <c r="E53" s="41">
        <v>438518.08</v>
      </c>
      <c r="F53" s="42">
        <v>7510000</v>
      </c>
      <c r="G53" s="18">
        <f t="shared" si="3"/>
        <v>3309506.0266666668</v>
      </c>
      <c r="H53" s="18">
        <f t="shared" si="4"/>
        <v>3309506</v>
      </c>
      <c r="I53" s="18">
        <f t="shared" si="5"/>
        <v>3309506</v>
      </c>
      <c r="J53" s="7"/>
      <c r="K53" s="19">
        <f t="shared" si="0"/>
        <v>3718488.1124495962</v>
      </c>
      <c r="L53" s="20">
        <f t="shared" si="1"/>
        <v>1.1235779939512411</v>
      </c>
      <c r="M53" s="21" t="s">
        <v>22</v>
      </c>
      <c r="N53" s="22">
        <f t="shared" si="10"/>
        <v>1209259.04</v>
      </c>
      <c r="O53" s="23">
        <f t="shared" si="6"/>
        <v>1209259</v>
      </c>
      <c r="P53" s="24">
        <f t="shared" si="2"/>
        <v>1209259</v>
      </c>
      <c r="S53" s="6"/>
    </row>
    <row r="54" spans="1:19" ht="44.25" customHeight="1" x14ac:dyDescent="0.25">
      <c r="A54" s="5">
        <v>48</v>
      </c>
      <c r="B54" s="37" t="s">
        <v>62</v>
      </c>
      <c r="C54" s="15">
        <v>1</v>
      </c>
      <c r="D54" s="41">
        <v>1820000</v>
      </c>
      <c r="E54" s="41">
        <v>1722749.6</v>
      </c>
      <c r="F54" s="42">
        <v>7600000</v>
      </c>
      <c r="G54" s="18">
        <f t="shared" si="3"/>
        <v>3714249.8666666667</v>
      </c>
      <c r="H54" s="18">
        <f t="shared" si="4"/>
        <v>3714250</v>
      </c>
      <c r="I54" s="18">
        <f t="shared" si="5"/>
        <v>3714250</v>
      </c>
      <c r="J54" s="7"/>
      <c r="K54" s="19">
        <f t="shared" si="0"/>
        <v>3365509.6172942445</v>
      </c>
      <c r="L54" s="20">
        <f t="shared" si="1"/>
        <v>0.90610745568937057</v>
      </c>
      <c r="M54" s="21" t="s">
        <v>22</v>
      </c>
      <c r="N54" s="22">
        <f t="shared" si="10"/>
        <v>1771374.8</v>
      </c>
      <c r="O54" s="23">
        <f t="shared" si="6"/>
        <v>1771375</v>
      </c>
      <c r="P54" s="24">
        <f t="shared" si="2"/>
        <v>1771375</v>
      </c>
      <c r="S54" s="6"/>
    </row>
    <row r="55" spans="1:19" ht="44.25" customHeight="1" x14ac:dyDescent="0.25">
      <c r="A55" s="5">
        <v>49</v>
      </c>
      <c r="B55" s="37" t="s">
        <v>60</v>
      </c>
      <c r="C55" s="15">
        <v>1</v>
      </c>
      <c r="D55" s="41">
        <v>1650000</v>
      </c>
      <c r="E55" s="41">
        <v>595131.68000000005</v>
      </c>
      <c r="F55" s="42">
        <v>2310000</v>
      </c>
      <c r="G55" s="18">
        <f t="shared" si="3"/>
        <v>1518377.2266666666</v>
      </c>
      <c r="H55" s="18">
        <f t="shared" si="4"/>
        <v>1518377</v>
      </c>
      <c r="I55" s="18">
        <f t="shared" si="5"/>
        <v>1518377</v>
      </c>
      <c r="J55" s="7"/>
      <c r="K55" s="19">
        <f t="shared" si="0"/>
        <v>864977.89253822807</v>
      </c>
      <c r="L55" s="20">
        <f t="shared" si="1"/>
        <v>0.56967267848382064</v>
      </c>
      <c r="M55" s="21" t="s">
        <v>22</v>
      </c>
      <c r="N55" s="22">
        <f t="shared" si="10"/>
        <v>1122565.8400000001</v>
      </c>
      <c r="O55" s="23">
        <f t="shared" si="6"/>
        <v>1122566</v>
      </c>
      <c r="P55" s="24">
        <f t="shared" si="2"/>
        <v>1122566</v>
      </c>
      <c r="S55" s="6"/>
    </row>
    <row r="56" spans="1:19" ht="44.25" customHeight="1" x14ac:dyDescent="0.25">
      <c r="A56" s="5">
        <v>50</v>
      </c>
      <c r="B56" s="37" t="s">
        <v>60</v>
      </c>
      <c r="C56" s="15">
        <v>1</v>
      </c>
      <c r="D56" s="41">
        <v>1480000</v>
      </c>
      <c r="E56" s="41">
        <v>704761.20000000007</v>
      </c>
      <c r="F56" s="42">
        <v>2520000</v>
      </c>
      <c r="G56" s="18">
        <f t="shared" si="3"/>
        <v>1568253.7333333334</v>
      </c>
      <c r="H56" s="18">
        <f t="shared" si="4"/>
        <v>1568254</v>
      </c>
      <c r="I56" s="18">
        <f t="shared" si="5"/>
        <v>1568254</v>
      </c>
      <c r="J56" s="7"/>
      <c r="K56" s="19">
        <f t="shared" si="0"/>
        <v>910831.77170200483</v>
      </c>
      <c r="L56" s="20">
        <f t="shared" si="1"/>
        <v>0.58079352687893981</v>
      </c>
      <c r="M56" s="21" t="s">
        <v>22</v>
      </c>
      <c r="N56" s="22">
        <f t="shared" si="10"/>
        <v>1092380.6000000001</v>
      </c>
      <c r="O56" s="23">
        <f t="shared" si="6"/>
        <v>1092381</v>
      </c>
      <c r="P56" s="24">
        <f t="shared" si="2"/>
        <v>1092381</v>
      </c>
      <c r="S56" s="6"/>
    </row>
    <row r="57" spans="1:19" ht="44.25" customHeight="1" x14ac:dyDescent="0.25">
      <c r="A57" s="5">
        <v>51</v>
      </c>
      <c r="B57" s="37" t="s">
        <v>62</v>
      </c>
      <c r="C57" s="15">
        <v>1</v>
      </c>
      <c r="D57" s="41">
        <v>2450000</v>
      </c>
      <c r="E57" s="41">
        <v>924020.24000000011</v>
      </c>
      <c r="F57" s="42">
        <v>2810000</v>
      </c>
      <c r="G57" s="18">
        <f t="shared" si="3"/>
        <v>2061340.08</v>
      </c>
      <c r="H57" s="18">
        <f t="shared" si="4"/>
        <v>2061340</v>
      </c>
      <c r="I57" s="18">
        <f t="shared" si="5"/>
        <v>2061340</v>
      </c>
      <c r="J57" s="7"/>
      <c r="K57" s="19">
        <f t="shared" si="0"/>
        <v>1001260.3626645863</v>
      </c>
      <c r="L57" s="20">
        <f t="shared" si="1"/>
        <v>0.48573275765501389</v>
      </c>
      <c r="M57" s="21" t="s">
        <v>22</v>
      </c>
      <c r="N57" s="22">
        <f t="shared" si="10"/>
        <v>1687010.12</v>
      </c>
      <c r="O57" s="23">
        <f t="shared" si="6"/>
        <v>1687010</v>
      </c>
      <c r="P57" s="24">
        <f t="shared" si="2"/>
        <v>1687010</v>
      </c>
      <c r="S57" s="6"/>
    </row>
    <row r="58" spans="1:19" ht="44.25" customHeight="1" x14ac:dyDescent="0.25">
      <c r="A58" s="5">
        <v>52</v>
      </c>
      <c r="B58" s="37" t="s">
        <v>60</v>
      </c>
      <c r="C58" s="15">
        <v>1</v>
      </c>
      <c r="D58" s="41">
        <v>1650000</v>
      </c>
      <c r="E58" s="41">
        <v>1252908.8</v>
      </c>
      <c r="F58" s="42">
        <v>4110000</v>
      </c>
      <c r="G58" s="18">
        <f t="shared" si="3"/>
        <v>2337636.2666666666</v>
      </c>
      <c r="H58" s="18">
        <f t="shared" si="4"/>
        <v>2337636</v>
      </c>
      <c r="I58" s="18">
        <f t="shared" si="5"/>
        <v>2337636</v>
      </c>
      <c r="J58" s="7"/>
      <c r="K58" s="19">
        <f t="shared" si="0"/>
        <v>1547699.9895670395</v>
      </c>
      <c r="L58" s="20">
        <f t="shared" si="1"/>
        <v>0.6620791216284484</v>
      </c>
      <c r="M58" s="21" t="s">
        <v>22</v>
      </c>
      <c r="N58" s="22">
        <f t="shared" si="10"/>
        <v>1451454.4</v>
      </c>
      <c r="O58" s="23">
        <f t="shared" si="6"/>
        <v>1451454</v>
      </c>
      <c r="P58" s="24">
        <f t="shared" si="2"/>
        <v>1451454</v>
      </c>
      <c r="S58" s="6"/>
    </row>
    <row r="59" spans="1:19" ht="44.25" customHeight="1" x14ac:dyDescent="0.25">
      <c r="A59" s="5">
        <v>53</v>
      </c>
      <c r="B59" s="37" t="s">
        <v>61</v>
      </c>
      <c r="C59" s="15">
        <v>1</v>
      </c>
      <c r="D59" s="41">
        <v>1890000</v>
      </c>
      <c r="E59" s="41">
        <v>1722749.6</v>
      </c>
      <c r="F59" s="42">
        <v>4420000</v>
      </c>
      <c r="G59" s="18">
        <f t="shared" si="3"/>
        <v>2677583.1999999997</v>
      </c>
      <c r="H59" s="18">
        <f t="shared" si="4"/>
        <v>2677583</v>
      </c>
      <c r="I59" s="18">
        <f t="shared" si="5"/>
        <v>2677583</v>
      </c>
      <c r="J59" s="7"/>
      <c r="K59" s="19">
        <f t="shared" si="0"/>
        <v>1511292.6264515158</v>
      </c>
      <c r="L59" s="20">
        <f t="shared" si="1"/>
        <v>0.56442419392844811</v>
      </c>
      <c r="M59" s="21" t="s">
        <v>22</v>
      </c>
      <c r="N59" s="22">
        <f t="shared" si="10"/>
        <v>1806374.8</v>
      </c>
      <c r="O59" s="23">
        <f t="shared" si="6"/>
        <v>1806375</v>
      </c>
      <c r="P59" s="24">
        <f t="shared" si="2"/>
        <v>1806375</v>
      </c>
      <c r="S59" s="6"/>
    </row>
    <row r="60" spans="1:19" ht="44.25" customHeight="1" x14ac:dyDescent="0.25">
      <c r="A60" s="5">
        <v>54</v>
      </c>
      <c r="B60" s="37" t="s">
        <v>62</v>
      </c>
      <c r="C60" s="15">
        <v>1</v>
      </c>
      <c r="D60" s="41">
        <v>2320000</v>
      </c>
      <c r="E60" s="41">
        <v>2192590.4000000004</v>
      </c>
      <c r="F60" s="42">
        <v>4750000</v>
      </c>
      <c r="G60" s="18">
        <f t="shared" si="3"/>
        <v>3087530.1333333333</v>
      </c>
      <c r="H60" s="18">
        <f t="shared" si="4"/>
        <v>3087530</v>
      </c>
      <c r="I60" s="18">
        <f t="shared" si="5"/>
        <v>3087530</v>
      </c>
      <c r="J60" s="7"/>
      <c r="K60" s="19">
        <f t="shared" si="0"/>
        <v>1441149.8342379436</v>
      </c>
      <c r="L60" s="20">
        <f t="shared" si="1"/>
        <v>0.4667646417161756</v>
      </c>
      <c r="M60" s="21" t="s">
        <v>22</v>
      </c>
      <c r="N60" s="22">
        <f t="shared" si="10"/>
        <v>2256295.2000000002</v>
      </c>
      <c r="O60" s="23">
        <f t="shared" si="6"/>
        <v>2256295</v>
      </c>
      <c r="P60" s="24">
        <f t="shared" si="2"/>
        <v>2256295</v>
      </c>
      <c r="S60" s="6"/>
    </row>
    <row r="61" spans="1:19" ht="44.25" customHeight="1" x14ac:dyDescent="0.25">
      <c r="A61" s="5">
        <v>55</v>
      </c>
      <c r="B61" s="37" t="s">
        <v>60</v>
      </c>
      <c r="C61" s="15">
        <v>1</v>
      </c>
      <c r="D61" s="41">
        <v>920000</v>
      </c>
      <c r="E61" s="41">
        <v>187936.32000000004</v>
      </c>
      <c r="F61" s="42">
        <v>2190000</v>
      </c>
      <c r="G61" s="18">
        <f t="shared" si="3"/>
        <v>1099312.1066666667</v>
      </c>
      <c r="H61" s="18">
        <f t="shared" si="4"/>
        <v>1099312</v>
      </c>
      <c r="I61" s="18">
        <f t="shared" si="5"/>
        <v>1099312</v>
      </c>
      <c r="J61" s="7"/>
      <c r="K61" s="19">
        <f t="shared" si="0"/>
        <v>1013005.1176532692</v>
      </c>
      <c r="L61" s="20">
        <f t="shared" si="1"/>
        <v>0.92149009348871769</v>
      </c>
      <c r="M61" s="21" t="s">
        <v>22</v>
      </c>
      <c r="N61" s="22">
        <f t="shared" si="10"/>
        <v>553968.16</v>
      </c>
      <c r="O61" s="23">
        <f t="shared" si="6"/>
        <v>553968</v>
      </c>
      <c r="P61" s="24">
        <f t="shared" si="2"/>
        <v>553968</v>
      </c>
      <c r="S61" s="6"/>
    </row>
    <row r="62" spans="1:19" ht="44.25" customHeight="1" x14ac:dyDescent="0.25">
      <c r="A62" s="5">
        <v>56</v>
      </c>
      <c r="B62" s="37" t="s">
        <v>61</v>
      </c>
      <c r="C62" s="15">
        <v>1</v>
      </c>
      <c r="D62" s="41">
        <v>950000</v>
      </c>
      <c r="E62" s="41">
        <v>327683.84000000003</v>
      </c>
      <c r="F62" s="42">
        <v>2250000</v>
      </c>
      <c r="G62" s="18">
        <f t="shared" si="3"/>
        <v>1175894.6133333333</v>
      </c>
      <c r="H62" s="18">
        <f t="shared" si="4"/>
        <v>1175895</v>
      </c>
      <c r="I62" s="18">
        <f t="shared" si="5"/>
        <v>1175895</v>
      </c>
      <c r="J62" s="7"/>
      <c r="K62" s="19">
        <f t="shared" si="0"/>
        <v>980864.99427752476</v>
      </c>
      <c r="L62" s="20">
        <f t="shared" si="1"/>
        <v>0.83414334976977089</v>
      </c>
      <c r="M62" s="21" t="s">
        <v>22</v>
      </c>
      <c r="N62" s="22">
        <f t="shared" si="10"/>
        <v>638841.92000000004</v>
      </c>
      <c r="O62" s="23">
        <f t="shared" si="6"/>
        <v>638842</v>
      </c>
      <c r="P62" s="24">
        <f t="shared" si="2"/>
        <v>638842</v>
      </c>
      <c r="S62" s="6"/>
    </row>
    <row r="63" spans="1:19" ht="44.25" customHeight="1" x14ac:dyDescent="0.25">
      <c r="A63" s="5">
        <v>57</v>
      </c>
      <c r="B63" s="37" t="s">
        <v>62</v>
      </c>
      <c r="C63" s="15">
        <v>1</v>
      </c>
      <c r="D63" s="41">
        <v>1350000</v>
      </c>
      <c r="E63" s="41">
        <v>328888.56</v>
      </c>
      <c r="F63" s="42">
        <v>2540000</v>
      </c>
      <c r="G63" s="18">
        <f t="shared" si="3"/>
        <v>1406296.1866666668</v>
      </c>
      <c r="H63" s="18">
        <f t="shared" si="4"/>
        <v>1406296</v>
      </c>
      <c r="I63" s="18">
        <f t="shared" si="5"/>
        <v>1406296</v>
      </c>
      <c r="J63" s="7"/>
      <c r="K63" s="19">
        <f t="shared" si="0"/>
        <v>1106630.1981690286</v>
      </c>
      <c r="L63" s="20">
        <f t="shared" si="1"/>
        <v>0.78691128906647578</v>
      </c>
      <c r="M63" s="21" t="s">
        <v>22</v>
      </c>
      <c r="N63" s="22">
        <f t="shared" si="10"/>
        <v>839444.28</v>
      </c>
      <c r="O63" s="23">
        <f t="shared" si="6"/>
        <v>839444</v>
      </c>
      <c r="P63" s="24">
        <f t="shared" si="2"/>
        <v>839444</v>
      </c>
      <c r="S63" s="6"/>
    </row>
    <row r="64" spans="1:19" ht="44.25" customHeight="1" x14ac:dyDescent="0.25">
      <c r="A64" s="5">
        <v>58</v>
      </c>
      <c r="B64" s="37" t="s">
        <v>63</v>
      </c>
      <c r="C64" s="15">
        <v>1</v>
      </c>
      <c r="D64" s="41">
        <v>257000</v>
      </c>
      <c r="E64" s="41">
        <v>281904.48</v>
      </c>
      <c r="F64" s="42">
        <v>510000</v>
      </c>
      <c r="G64" s="18">
        <f t="shared" si="3"/>
        <v>349634.82666666666</v>
      </c>
      <c r="H64" s="18">
        <f t="shared" si="4"/>
        <v>349635</v>
      </c>
      <c r="I64" s="18">
        <f t="shared" si="5"/>
        <v>349635</v>
      </c>
      <c r="J64" s="7"/>
      <c r="K64" s="19">
        <f t="shared" si="0"/>
        <v>139437.44079224247</v>
      </c>
      <c r="L64" s="20">
        <f t="shared" si="1"/>
        <v>0.39880858836284261</v>
      </c>
      <c r="M64" s="21" t="s">
        <v>22</v>
      </c>
      <c r="N64" s="22">
        <f t="shared" si="10"/>
        <v>269452.24</v>
      </c>
      <c r="O64" s="23">
        <f t="shared" si="6"/>
        <v>269452</v>
      </c>
      <c r="P64" s="24">
        <f t="shared" si="2"/>
        <v>269452</v>
      </c>
      <c r="S64" s="6"/>
    </row>
    <row r="65" spans="1:19" ht="44.25" customHeight="1" x14ac:dyDescent="0.25">
      <c r="A65" s="5">
        <v>59</v>
      </c>
      <c r="B65" s="37" t="s">
        <v>64</v>
      </c>
      <c r="C65" s="15">
        <v>1</v>
      </c>
      <c r="D65" s="41">
        <v>245000</v>
      </c>
      <c r="E65" s="41">
        <v>234920.40000000002</v>
      </c>
      <c r="F65" s="42">
        <v>370000</v>
      </c>
      <c r="G65" s="18">
        <f t="shared" si="3"/>
        <v>283306.8</v>
      </c>
      <c r="H65" s="18">
        <f t="shared" si="4"/>
        <v>283307</v>
      </c>
      <c r="I65" s="18">
        <f t="shared" si="5"/>
        <v>283307</v>
      </c>
      <c r="J65" s="7"/>
      <c r="K65" s="19">
        <f t="shared" si="0"/>
        <v>75247.476892717154</v>
      </c>
      <c r="L65" s="20">
        <f t="shared" si="1"/>
        <v>0.26560401575928994</v>
      </c>
      <c r="M65" s="21" t="s">
        <v>22</v>
      </c>
      <c r="N65" s="22">
        <f t="shared" si="10"/>
        <v>239960.2</v>
      </c>
      <c r="O65" s="23">
        <f t="shared" si="6"/>
        <v>239960</v>
      </c>
      <c r="P65" s="24">
        <f t="shared" si="2"/>
        <v>239960</v>
      </c>
      <c r="S65" s="6"/>
    </row>
    <row r="66" spans="1:19" ht="44.25" customHeight="1" x14ac:dyDescent="0.25">
      <c r="A66" s="5">
        <v>60</v>
      </c>
      <c r="B66" s="37" t="s">
        <v>65</v>
      </c>
      <c r="C66" s="15">
        <v>1</v>
      </c>
      <c r="D66" s="41">
        <v>270000</v>
      </c>
      <c r="E66" s="41">
        <v>626454.4</v>
      </c>
      <c r="F66" s="42">
        <v>500000</v>
      </c>
      <c r="G66" s="18">
        <f t="shared" si="3"/>
        <v>465484.79999999999</v>
      </c>
      <c r="H66" s="18">
        <f t="shared" si="4"/>
        <v>465485</v>
      </c>
      <c r="I66" s="18">
        <f t="shared" si="5"/>
        <v>465485</v>
      </c>
      <c r="J66" s="7"/>
      <c r="K66" s="19">
        <f t="shared" si="0"/>
        <v>180716.37749003302</v>
      </c>
      <c r="L66" s="20">
        <f t="shared" si="1"/>
        <v>0.38823244033649423</v>
      </c>
      <c r="M66" s="21" t="s">
        <v>22</v>
      </c>
      <c r="N66" s="22">
        <f>AVERAGE(D66,F66)</f>
        <v>385000</v>
      </c>
      <c r="O66" s="23">
        <f t="shared" si="6"/>
        <v>385000</v>
      </c>
      <c r="P66" s="24">
        <f t="shared" si="2"/>
        <v>385000</v>
      </c>
      <c r="S66" s="6"/>
    </row>
    <row r="67" spans="1:19" ht="44.25" customHeight="1" x14ac:dyDescent="0.25">
      <c r="A67" s="5">
        <v>61</v>
      </c>
      <c r="B67" s="37" t="s">
        <v>66</v>
      </c>
      <c r="C67" s="15">
        <v>1</v>
      </c>
      <c r="D67" s="41">
        <v>2950500</v>
      </c>
      <c r="E67" s="41">
        <v>939681.60000000009</v>
      </c>
      <c r="F67" s="42">
        <v>4000000</v>
      </c>
      <c r="G67" s="18">
        <f t="shared" si="3"/>
        <v>2630060.5333333332</v>
      </c>
      <c r="H67" s="18">
        <f t="shared" si="4"/>
        <v>2630061</v>
      </c>
      <c r="I67" s="18">
        <f t="shared" si="5"/>
        <v>2630061</v>
      </c>
      <c r="J67" s="7"/>
      <c r="K67" s="19">
        <f t="shared" si="0"/>
        <v>1555120.0166523661</v>
      </c>
      <c r="L67" s="20">
        <f t="shared" si="1"/>
        <v>0.59128667230621879</v>
      </c>
      <c r="M67" s="21" t="s">
        <v>22</v>
      </c>
      <c r="N67" s="22">
        <f>AVERAGE(D67,E67)</f>
        <v>1945090.8</v>
      </c>
      <c r="O67" s="23">
        <f t="shared" si="6"/>
        <v>1945091</v>
      </c>
      <c r="P67" s="24">
        <f t="shared" si="2"/>
        <v>1945091</v>
      </c>
      <c r="S67" s="6"/>
    </row>
    <row r="68" spans="1:19" ht="44.25" customHeight="1" x14ac:dyDescent="0.25">
      <c r="A68" s="5">
        <v>62</v>
      </c>
      <c r="B68" s="37" t="s">
        <v>67</v>
      </c>
      <c r="C68" s="15">
        <v>1</v>
      </c>
      <c r="D68" s="41">
        <v>3200000</v>
      </c>
      <c r="E68" s="41">
        <v>1096295.2000000002</v>
      </c>
      <c r="F68" s="42">
        <v>8000000</v>
      </c>
      <c r="G68" s="18">
        <f t="shared" si="3"/>
        <v>4098765.0666666664</v>
      </c>
      <c r="H68" s="18">
        <f t="shared" si="4"/>
        <v>4098765</v>
      </c>
      <c r="I68" s="18">
        <f t="shared" si="5"/>
        <v>4098765</v>
      </c>
      <c r="J68" s="7"/>
      <c r="K68" s="19">
        <f t="shared" si="0"/>
        <v>3538519.3195997984</v>
      </c>
      <c r="L68" s="20">
        <f t="shared" si="1"/>
        <v>0.86331353946854683</v>
      </c>
      <c r="M68" s="21" t="s">
        <v>22</v>
      </c>
      <c r="N68" s="22">
        <f t="shared" ref="N68:N71" si="11">AVERAGE(D68,E68)</f>
        <v>2148147.6</v>
      </c>
      <c r="O68" s="23">
        <f t="shared" si="6"/>
        <v>2148148</v>
      </c>
      <c r="P68" s="24">
        <f t="shared" si="2"/>
        <v>2148148</v>
      </c>
      <c r="S68" s="6"/>
    </row>
    <row r="69" spans="1:19" ht="44.25" customHeight="1" x14ac:dyDescent="0.25">
      <c r="A69" s="5">
        <v>63</v>
      </c>
      <c r="B69" s="37" t="s">
        <v>68</v>
      </c>
      <c r="C69" s="15">
        <v>1</v>
      </c>
      <c r="D69" s="41">
        <v>560000</v>
      </c>
      <c r="E69" s="41">
        <v>391534.00000000006</v>
      </c>
      <c r="F69" s="42">
        <v>1270000</v>
      </c>
      <c r="G69" s="18">
        <f t="shared" si="3"/>
        <v>740511.33333333337</v>
      </c>
      <c r="H69" s="18">
        <f t="shared" si="4"/>
        <v>740511</v>
      </c>
      <c r="I69" s="18">
        <f t="shared" si="5"/>
        <v>740511</v>
      </c>
      <c r="J69" s="7"/>
      <c r="K69" s="19">
        <f t="shared" si="0"/>
        <v>466222.99855898716</v>
      </c>
      <c r="L69" s="20">
        <f t="shared" si="1"/>
        <v>0.62959631735245958</v>
      </c>
      <c r="M69" s="21" t="s">
        <v>22</v>
      </c>
      <c r="N69" s="22">
        <f t="shared" si="11"/>
        <v>475767</v>
      </c>
      <c r="O69" s="23">
        <f t="shared" si="6"/>
        <v>475767</v>
      </c>
      <c r="P69" s="24">
        <f t="shared" si="2"/>
        <v>475767</v>
      </c>
      <c r="S69" s="6"/>
    </row>
    <row r="70" spans="1:19" ht="44.25" customHeight="1" x14ac:dyDescent="0.25">
      <c r="A70" s="5">
        <v>64</v>
      </c>
      <c r="B70" s="37" t="s">
        <v>69</v>
      </c>
      <c r="C70" s="15">
        <v>1</v>
      </c>
      <c r="D70" s="41">
        <v>612000</v>
      </c>
      <c r="E70" s="41">
        <v>297565.84000000003</v>
      </c>
      <c r="F70" s="42">
        <v>750000</v>
      </c>
      <c r="G70" s="18">
        <f t="shared" si="3"/>
        <v>553188.6133333334</v>
      </c>
      <c r="H70" s="18">
        <f t="shared" si="4"/>
        <v>553189</v>
      </c>
      <c r="I70" s="18">
        <f t="shared" si="5"/>
        <v>553189</v>
      </c>
      <c r="J70" s="7"/>
      <c r="K70" s="19">
        <f t="shared" si="0"/>
        <v>231879.82164252349</v>
      </c>
      <c r="L70" s="20">
        <f t="shared" si="1"/>
        <v>0.41916925615390671</v>
      </c>
      <c r="M70" s="21" t="s">
        <v>22</v>
      </c>
      <c r="N70" s="22">
        <f t="shared" si="11"/>
        <v>454782.92000000004</v>
      </c>
      <c r="O70" s="23">
        <f t="shared" si="6"/>
        <v>454783</v>
      </c>
      <c r="P70" s="24">
        <f t="shared" si="2"/>
        <v>454783</v>
      </c>
      <c r="S70" s="6"/>
    </row>
    <row r="71" spans="1:19" ht="44.25" customHeight="1" x14ac:dyDescent="0.25">
      <c r="A71" s="5">
        <v>65</v>
      </c>
      <c r="B71" s="37" t="s">
        <v>70</v>
      </c>
      <c r="C71" s="15">
        <v>1</v>
      </c>
      <c r="D71" s="41">
        <v>310000</v>
      </c>
      <c r="E71" s="41">
        <v>250581.76000000004</v>
      </c>
      <c r="F71" s="42">
        <v>460000</v>
      </c>
      <c r="G71" s="18">
        <f t="shared" si="3"/>
        <v>340193.92</v>
      </c>
      <c r="H71" s="18">
        <f t="shared" si="4"/>
        <v>340194</v>
      </c>
      <c r="I71" s="18">
        <f t="shared" si="5"/>
        <v>340194</v>
      </c>
      <c r="J71" s="7"/>
      <c r="K71" s="19">
        <f t="shared" si="0"/>
        <v>107924.7627511833</v>
      </c>
      <c r="L71" s="20">
        <f t="shared" si="1"/>
        <v>0.3172447566717323</v>
      </c>
      <c r="M71" s="21" t="s">
        <v>22</v>
      </c>
      <c r="N71" s="22">
        <f t="shared" si="11"/>
        <v>280290.88</v>
      </c>
      <c r="O71" s="23">
        <f t="shared" si="6"/>
        <v>280291</v>
      </c>
      <c r="P71" s="24">
        <f t="shared" si="2"/>
        <v>280291</v>
      </c>
      <c r="S71" s="6"/>
    </row>
    <row r="72" spans="1:19" ht="44.25" customHeight="1" x14ac:dyDescent="0.25">
      <c r="A72" s="5">
        <v>66</v>
      </c>
      <c r="B72" s="37" t="s">
        <v>71</v>
      </c>
      <c r="C72" s="15">
        <v>1</v>
      </c>
      <c r="D72" s="41">
        <v>2500000</v>
      </c>
      <c r="E72" s="41">
        <v>2035976.8000000003</v>
      </c>
      <c r="F72" s="42">
        <v>2560000</v>
      </c>
      <c r="G72" s="18">
        <f t="shared" si="3"/>
        <v>2365325.6</v>
      </c>
      <c r="H72" s="18">
        <f t="shared" si="4"/>
        <v>2365326</v>
      </c>
      <c r="I72" s="18">
        <f t="shared" si="5"/>
        <v>2365326</v>
      </c>
      <c r="J72" s="7"/>
      <c r="K72" s="19">
        <f t="shared" si="0"/>
        <v>286797.79295887181</v>
      </c>
      <c r="L72" s="20">
        <f t="shared" si="1"/>
        <v>0.12125085208502837</v>
      </c>
      <c r="M72" s="26" t="s">
        <v>43</v>
      </c>
      <c r="N72" s="22">
        <f>I72</f>
        <v>2365326</v>
      </c>
      <c r="O72" s="23">
        <f t="shared" si="6"/>
        <v>2365326</v>
      </c>
      <c r="P72" s="24">
        <f t="shared" si="2"/>
        <v>2365326</v>
      </c>
      <c r="S72" s="6"/>
    </row>
    <row r="73" spans="1:19" ht="44.25" customHeight="1" x14ac:dyDescent="0.25">
      <c r="A73" s="5">
        <v>67</v>
      </c>
      <c r="B73" s="37" t="s">
        <v>72</v>
      </c>
      <c r="C73" s="15">
        <v>1</v>
      </c>
      <c r="D73" s="41">
        <v>515000</v>
      </c>
      <c r="E73" s="41">
        <v>281904.48</v>
      </c>
      <c r="F73" s="42">
        <v>1180000</v>
      </c>
      <c r="G73" s="18">
        <f t="shared" si="3"/>
        <v>658968.16</v>
      </c>
      <c r="H73" s="18">
        <f t="shared" si="4"/>
        <v>658968</v>
      </c>
      <c r="I73" s="18">
        <f t="shared" si="5"/>
        <v>658968</v>
      </c>
      <c r="J73" s="7"/>
      <c r="K73" s="19">
        <f t="shared" si="0"/>
        <v>466035.42148784874</v>
      </c>
      <c r="L73" s="20">
        <f t="shared" si="1"/>
        <v>0.70722011006277807</v>
      </c>
      <c r="M73" s="21" t="s">
        <v>22</v>
      </c>
      <c r="N73" s="22">
        <f>AVERAGE(D73,E73)</f>
        <v>398452.24</v>
      </c>
      <c r="O73" s="23">
        <f t="shared" si="6"/>
        <v>398452</v>
      </c>
      <c r="P73" s="24">
        <f t="shared" si="2"/>
        <v>398452</v>
      </c>
      <c r="S73" s="6"/>
    </row>
    <row r="74" spans="1:19" ht="44.25" customHeight="1" x14ac:dyDescent="0.25">
      <c r="A74" s="5">
        <v>68</v>
      </c>
      <c r="B74" s="37" t="s">
        <v>73</v>
      </c>
      <c r="C74" s="15">
        <v>1</v>
      </c>
      <c r="D74" s="41">
        <v>960000</v>
      </c>
      <c r="E74" s="41">
        <v>6577771.2000000002</v>
      </c>
      <c r="F74" s="42">
        <v>5070000</v>
      </c>
      <c r="G74" s="18">
        <f t="shared" si="3"/>
        <v>4202590.3999999994</v>
      </c>
      <c r="H74" s="18">
        <f t="shared" si="4"/>
        <v>4202590</v>
      </c>
      <c r="I74" s="18">
        <f t="shared" si="5"/>
        <v>4202590</v>
      </c>
      <c r="J74" s="7"/>
      <c r="K74" s="19">
        <f t="shared" si="0"/>
        <v>2907600.0196926137</v>
      </c>
      <c r="L74" s="20">
        <f t="shared" si="1"/>
        <v>0.69185907254636159</v>
      </c>
      <c r="M74" s="21" t="s">
        <v>22</v>
      </c>
      <c r="N74" s="22">
        <f>AVERAGE(D74,F74)</f>
        <v>3015000</v>
      </c>
      <c r="O74" s="23">
        <f t="shared" si="6"/>
        <v>3015000</v>
      </c>
      <c r="P74" s="24">
        <f t="shared" si="2"/>
        <v>3015000</v>
      </c>
      <c r="S74" s="6"/>
    </row>
    <row r="75" spans="1:19" ht="44.25" customHeight="1" x14ac:dyDescent="0.25">
      <c r="A75" s="5">
        <v>69</v>
      </c>
      <c r="B75" s="37" t="s">
        <v>74</v>
      </c>
      <c r="C75" s="15">
        <v>1</v>
      </c>
      <c r="D75" s="41">
        <v>7200000</v>
      </c>
      <c r="E75" s="41">
        <v>7830680.0000000009</v>
      </c>
      <c r="F75" s="42">
        <v>19480000</v>
      </c>
      <c r="G75" s="18">
        <f t="shared" si="3"/>
        <v>11503560</v>
      </c>
      <c r="H75" s="18">
        <f t="shared" si="4"/>
        <v>11503560</v>
      </c>
      <c r="I75" s="18">
        <f t="shared" si="5"/>
        <v>11503560</v>
      </c>
      <c r="J75" s="7"/>
      <c r="K75" s="19">
        <f t="shared" si="0"/>
        <v>6914993.5372927142</v>
      </c>
      <c r="L75" s="20">
        <f t="shared" si="1"/>
        <v>0.60111770071983928</v>
      </c>
      <c r="M75" s="21" t="s">
        <v>22</v>
      </c>
      <c r="N75" s="22">
        <f>AVERAGE(D75,E75)</f>
        <v>7515340</v>
      </c>
      <c r="O75" s="23">
        <f t="shared" si="6"/>
        <v>7515340</v>
      </c>
      <c r="P75" s="24">
        <f t="shared" si="2"/>
        <v>7515340</v>
      </c>
      <c r="S75" s="6"/>
    </row>
    <row r="76" spans="1:19" ht="44.25" customHeight="1" x14ac:dyDescent="0.25">
      <c r="A76" s="5">
        <v>70</v>
      </c>
      <c r="B76" s="37" t="s">
        <v>75</v>
      </c>
      <c r="C76" s="15">
        <v>1</v>
      </c>
      <c r="D76" s="41">
        <v>10500000</v>
      </c>
      <c r="E76" s="41">
        <v>10179884</v>
      </c>
      <c r="F76" s="42">
        <v>23860000</v>
      </c>
      <c r="G76" s="18">
        <f t="shared" si="3"/>
        <v>14846628</v>
      </c>
      <c r="H76" s="18">
        <f t="shared" si="4"/>
        <v>14846628</v>
      </c>
      <c r="I76" s="18">
        <f t="shared" si="5"/>
        <v>14846628</v>
      </c>
      <c r="J76" s="7"/>
      <c r="K76" s="19">
        <f t="shared" si="0"/>
        <v>7807449.9467593133</v>
      </c>
      <c r="L76" s="20">
        <f t="shared" si="1"/>
        <v>0.52587361566271573</v>
      </c>
      <c r="M76" s="21" t="s">
        <v>22</v>
      </c>
      <c r="N76" s="22">
        <f t="shared" ref="N76:N80" si="12">AVERAGE(D76,E76)</f>
        <v>10339942</v>
      </c>
      <c r="O76" s="23">
        <f t="shared" si="6"/>
        <v>10339942</v>
      </c>
      <c r="P76" s="24">
        <f t="shared" si="2"/>
        <v>10339942</v>
      </c>
      <c r="S76" s="6"/>
    </row>
    <row r="77" spans="1:19" ht="44.25" customHeight="1" x14ac:dyDescent="0.25">
      <c r="A77" s="5">
        <v>71</v>
      </c>
      <c r="B77" s="37" t="s">
        <v>76</v>
      </c>
      <c r="C77" s="15">
        <v>1</v>
      </c>
      <c r="D77" s="41">
        <v>4350</v>
      </c>
      <c r="E77" s="41">
        <v>7830.6800000000012</v>
      </c>
      <c r="F77" s="42">
        <v>10000</v>
      </c>
      <c r="G77" s="18">
        <f t="shared" si="3"/>
        <v>7393.56</v>
      </c>
      <c r="H77" s="18">
        <f t="shared" si="4"/>
        <v>7394</v>
      </c>
      <c r="I77" s="18">
        <f t="shared" si="5"/>
        <v>7394</v>
      </c>
      <c r="J77" s="7"/>
      <c r="K77" s="19">
        <f t="shared" si="0"/>
        <v>2850.2509399700257</v>
      </c>
      <c r="L77" s="20">
        <f t="shared" si="1"/>
        <v>0.38548159858940029</v>
      </c>
      <c r="M77" s="21" t="s">
        <v>22</v>
      </c>
      <c r="N77" s="22">
        <f t="shared" si="12"/>
        <v>6090.34</v>
      </c>
      <c r="O77" s="23">
        <f t="shared" si="6"/>
        <v>6090</v>
      </c>
      <c r="P77" s="24">
        <f t="shared" si="2"/>
        <v>6090</v>
      </c>
      <c r="S77" s="6"/>
    </row>
    <row r="78" spans="1:19" ht="44.25" customHeight="1" x14ac:dyDescent="0.25">
      <c r="A78" s="5">
        <v>72</v>
      </c>
      <c r="B78" s="37" t="s">
        <v>77</v>
      </c>
      <c r="C78" s="15">
        <v>1</v>
      </c>
      <c r="D78" s="41">
        <v>4800</v>
      </c>
      <c r="E78" s="41">
        <v>6264.5440000000008</v>
      </c>
      <c r="F78" s="42">
        <v>10000</v>
      </c>
      <c r="G78" s="18">
        <f t="shared" si="3"/>
        <v>7021.5146666666669</v>
      </c>
      <c r="H78" s="18">
        <f t="shared" si="4"/>
        <v>7022</v>
      </c>
      <c r="I78" s="18">
        <f t="shared" si="5"/>
        <v>7022</v>
      </c>
      <c r="J78" s="7"/>
      <c r="K78" s="19">
        <f t="shared" si="0"/>
        <v>2681.3715599754778</v>
      </c>
      <c r="L78" s="20">
        <f t="shared" si="1"/>
        <v>0.3818529706601364</v>
      </c>
      <c r="M78" s="21" t="s">
        <v>22</v>
      </c>
      <c r="N78" s="22">
        <f t="shared" si="12"/>
        <v>5532.2720000000008</v>
      </c>
      <c r="O78" s="23">
        <f t="shared" si="6"/>
        <v>5532</v>
      </c>
      <c r="P78" s="24">
        <f t="shared" si="2"/>
        <v>5532</v>
      </c>
      <c r="S78" s="6"/>
    </row>
    <row r="79" spans="1:19" ht="44.25" customHeight="1" x14ac:dyDescent="0.25">
      <c r="A79" s="5">
        <v>73</v>
      </c>
      <c r="B79" s="37" t="s">
        <v>78</v>
      </c>
      <c r="C79" s="15">
        <v>1</v>
      </c>
      <c r="D79" s="41">
        <v>3350</v>
      </c>
      <c r="E79" s="41">
        <v>5481.4760000000006</v>
      </c>
      <c r="F79" s="42">
        <v>10000</v>
      </c>
      <c r="G79" s="18">
        <f t="shared" si="3"/>
        <v>6277.1586666666672</v>
      </c>
      <c r="H79" s="18">
        <f t="shared" si="4"/>
        <v>6277</v>
      </c>
      <c r="I79" s="18">
        <f t="shared" si="5"/>
        <v>6277</v>
      </c>
      <c r="J79" s="7"/>
      <c r="K79" s="19">
        <f t="shared" si="0"/>
        <v>3395.6528355421324</v>
      </c>
      <c r="L79" s="20">
        <f t="shared" si="1"/>
        <v>0.5409674741982049</v>
      </c>
      <c r="M79" s="21" t="s">
        <v>22</v>
      </c>
      <c r="N79" s="22">
        <f t="shared" si="12"/>
        <v>4415.7380000000003</v>
      </c>
      <c r="O79" s="23">
        <f t="shared" si="6"/>
        <v>4416</v>
      </c>
      <c r="P79" s="24">
        <f t="shared" si="2"/>
        <v>4416</v>
      </c>
      <c r="S79" s="6"/>
    </row>
    <row r="80" spans="1:19" ht="44.25" customHeight="1" x14ac:dyDescent="0.25">
      <c r="A80" s="5">
        <v>74</v>
      </c>
      <c r="B80" s="37" t="s">
        <v>79</v>
      </c>
      <c r="C80" s="15">
        <v>1</v>
      </c>
      <c r="D80" s="41">
        <v>11000</v>
      </c>
      <c r="E80" s="41">
        <v>28190.448000000004</v>
      </c>
      <c r="F80" s="42">
        <v>30000</v>
      </c>
      <c r="G80" s="18">
        <f t="shared" si="3"/>
        <v>23063.482666666667</v>
      </c>
      <c r="H80" s="18">
        <f t="shared" si="4"/>
        <v>23063</v>
      </c>
      <c r="I80" s="18">
        <f t="shared" si="5"/>
        <v>23063</v>
      </c>
      <c r="J80" s="7"/>
      <c r="K80" s="19">
        <f t="shared" si="0"/>
        <v>10486.387850299143</v>
      </c>
      <c r="L80" s="20">
        <f t="shared" si="1"/>
        <v>0.45468446647440242</v>
      </c>
      <c r="M80" s="21" t="s">
        <v>22</v>
      </c>
      <c r="N80" s="22">
        <f t="shared" si="12"/>
        <v>19595.224000000002</v>
      </c>
      <c r="O80" s="23">
        <f t="shared" si="6"/>
        <v>19595</v>
      </c>
      <c r="P80" s="24">
        <f t="shared" si="2"/>
        <v>19595</v>
      </c>
      <c r="S80" s="6"/>
    </row>
    <row r="81" spans="1:19" ht="44.25" customHeight="1" x14ac:dyDescent="0.25">
      <c r="A81" s="5">
        <v>75</v>
      </c>
      <c r="B81" s="37" t="s">
        <v>80</v>
      </c>
      <c r="C81" s="15">
        <v>1</v>
      </c>
      <c r="D81" s="41">
        <v>90000</v>
      </c>
      <c r="E81" s="41">
        <v>234920.40000000002</v>
      </c>
      <c r="F81" s="42">
        <v>220000</v>
      </c>
      <c r="G81" s="18">
        <f t="shared" si="3"/>
        <v>181640.13333333333</v>
      </c>
      <c r="H81" s="18">
        <f t="shared" si="4"/>
        <v>181640</v>
      </c>
      <c r="I81" s="18">
        <f t="shared" si="5"/>
        <v>181640</v>
      </c>
      <c r="J81" s="7"/>
      <c r="K81" s="19">
        <f t="shared" si="0"/>
        <v>79712.546766825413</v>
      </c>
      <c r="L81" s="20">
        <f t="shared" si="1"/>
        <v>0.43884907931526873</v>
      </c>
      <c r="M81" s="21" t="s">
        <v>22</v>
      </c>
      <c r="N81" s="22">
        <f>AVERAGE(D81,F81)</f>
        <v>155000</v>
      </c>
      <c r="O81" s="23">
        <f t="shared" si="6"/>
        <v>155000</v>
      </c>
      <c r="P81" s="24">
        <f t="shared" si="2"/>
        <v>155000</v>
      </c>
      <c r="S81" s="6"/>
    </row>
    <row r="82" spans="1:19" ht="44.25" customHeight="1" x14ac:dyDescent="0.25">
      <c r="A82" s="5">
        <v>76</v>
      </c>
      <c r="B82" s="37" t="s">
        <v>81</v>
      </c>
      <c r="C82" s="15">
        <v>1</v>
      </c>
      <c r="D82" s="16">
        <v>110000</v>
      </c>
      <c r="E82" s="16">
        <v>109629.52</v>
      </c>
      <c r="F82" s="17">
        <v>130000</v>
      </c>
      <c r="G82" s="18">
        <f t="shared" si="3"/>
        <v>116543.17333333334</v>
      </c>
      <c r="H82" s="18">
        <f t="shared" si="4"/>
        <v>116543</v>
      </c>
      <c r="I82" s="18">
        <f t="shared" si="5"/>
        <v>116543</v>
      </c>
      <c r="J82" s="7"/>
      <c r="K82" s="19">
        <f t="shared" si="0"/>
        <v>11655.42585280063</v>
      </c>
      <c r="L82" s="20">
        <f t="shared" si="1"/>
        <v>0.10000966040689385</v>
      </c>
      <c r="M82" s="26" t="s">
        <v>43</v>
      </c>
      <c r="N82" s="22">
        <f>I82</f>
        <v>116543</v>
      </c>
      <c r="O82" s="23">
        <f t="shared" si="6"/>
        <v>116543</v>
      </c>
      <c r="P82" s="24">
        <f t="shared" si="2"/>
        <v>116543</v>
      </c>
      <c r="S82" s="6"/>
    </row>
    <row r="83" spans="1:19" ht="44.25" customHeight="1" x14ac:dyDescent="0.25">
      <c r="A83" s="5">
        <v>77</v>
      </c>
      <c r="B83" s="37" t="s">
        <v>82</v>
      </c>
      <c r="C83" s="15">
        <v>1</v>
      </c>
      <c r="D83" s="41">
        <v>58000</v>
      </c>
      <c r="E83" s="41">
        <v>54814.76</v>
      </c>
      <c r="F83" s="42">
        <v>100000</v>
      </c>
      <c r="G83" s="18">
        <f t="shared" si="3"/>
        <v>70938.253333333341</v>
      </c>
      <c r="H83" s="18">
        <f t="shared" si="4"/>
        <v>70938</v>
      </c>
      <c r="I83" s="18">
        <f t="shared" si="5"/>
        <v>70938</v>
      </c>
      <c r="J83" s="7"/>
      <c r="K83" s="19">
        <f t="shared" si="0"/>
        <v>25218.5502746001</v>
      </c>
      <c r="L83" s="20">
        <f t="shared" si="1"/>
        <v>0.35550128668132874</v>
      </c>
      <c r="M83" s="21" t="s">
        <v>22</v>
      </c>
      <c r="N83" s="22">
        <f>AVERAGE(D83,E83)</f>
        <v>56407.380000000005</v>
      </c>
      <c r="O83" s="23">
        <f t="shared" si="6"/>
        <v>56407</v>
      </c>
      <c r="P83" s="24">
        <f t="shared" si="2"/>
        <v>56407</v>
      </c>
      <c r="S83" s="6"/>
    </row>
    <row r="84" spans="1:19" ht="44.25" customHeight="1" x14ac:dyDescent="0.25">
      <c r="A84" s="5">
        <v>78</v>
      </c>
      <c r="B84" s="37" t="s">
        <v>83</v>
      </c>
      <c r="C84" s="15">
        <v>1</v>
      </c>
      <c r="D84" s="41">
        <v>1958000</v>
      </c>
      <c r="E84" s="41">
        <v>62645.44000000001</v>
      </c>
      <c r="F84" s="42">
        <v>2710000</v>
      </c>
      <c r="G84" s="18">
        <f t="shared" si="3"/>
        <v>1576881.8133333332</v>
      </c>
      <c r="H84" s="18">
        <f t="shared" si="4"/>
        <v>1576882</v>
      </c>
      <c r="I84" s="18">
        <f t="shared" si="5"/>
        <v>1576882</v>
      </c>
      <c r="J84" s="7"/>
      <c r="K84" s="19">
        <f t="shared" si="0"/>
        <v>1364206.6726652032</v>
      </c>
      <c r="L84" s="20">
        <f t="shared" si="1"/>
        <v>0.8651292060313982</v>
      </c>
      <c r="M84" s="21" t="s">
        <v>22</v>
      </c>
      <c r="N84" s="22">
        <f>AVERAGE(D84,E84)</f>
        <v>1010322.72</v>
      </c>
      <c r="O84" s="23">
        <f t="shared" si="6"/>
        <v>1010323</v>
      </c>
      <c r="P84" s="24">
        <f t="shared" si="2"/>
        <v>1010323</v>
      </c>
      <c r="S84" s="6"/>
    </row>
    <row r="85" spans="1:19" ht="44.25" customHeight="1" x14ac:dyDescent="0.25">
      <c r="A85" s="5">
        <v>79</v>
      </c>
      <c r="B85" s="37" t="s">
        <v>84</v>
      </c>
      <c r="C85" s="15">
        <v>1</v>
      </c>
      <c r="D85" s="16">
        <v>3820000</v>
      </c>
      <c r="E85" s="16">
        <v>4385180.8000000007</v>
      </c>
      <c r="F85" s="17">
        <v>5000000</v>
      </c>
      <c r="G85" s="18">
        <f t="shared" si="3"/>
        <v>4401726.9333333336</v>
      </c>
      <c r="H85" s="18">
        <f t="shared" si="4"/>
        <v>4401727</v>
      </c>
      <c r="I85" s="18">
        <f t="shared" si="5"/>
        <v>4401727</v>
      </c>
      <c r="J85" s="7"/>
      <c r="K85" s="19">
        <f t="shared" si="0"/>
        <v>590173.98358129512</v>
      </c>
      <c r="L85" s="20">
        <f t="shared" si="1"/>
        <v>0.13407782526751322</v>
      </c>
      <c r="M85" s="26" t="s">
        <v>43</v>
      </c>
      <c r="N85" s="22">
        <f>I85</f>
        <v>4401727</v>
      </c>
      <c r="O85" s="23">
        <f t="shared" si="6"/>
        <v>4401727</v>
      </c>
      <c r="P85" s="24">
        <f t="shared" si="2"/>
        <v>4401727</v>
      </c>
      <c r="S85" s="6"/>
    </row>
    <row r="86" spans="1:19" ht="44.25" customHeight="1" x14ac:dyDescent="0.25">
      <c r="A86" s="5">
        <v>80</v>
      </c>
      <c r="B86" s="37" t="s">
        <v>85</v>
      </c>
      <c r="C86" s="15">
        <v>1</v>
      </c>
      <c r="D86" s="41">
        <v>51000</v>
      </c>
      <c r="E86" s="41">
        <v>39153.4</v>
      </c>
      <c r="F86" s="42">
        <v>60000</v>
      </c>
      <c r="G86" s="18">
        <f t="shared" si="3"/>
        <v>50051.133333333331</v>
      </c>
      <c r="H86" s="18">
        <f t="shared" si="4"/>
        <v>50051</v>
      </c>
      <c r="I86" s="18">
        <f t="shared" si="5"/>
        <v>50051</v>
      </c>
      <c r="J86" s="7"/>
      <c r="K86" s="19">
        <f t="shared" si="0"/>
        <v>10455.641723650153</v>
      </c>
      <c r="L86" s="20">
        <f t="shared" si="1"/>
        <v>0.20889975672114749</v>
      </c>
      <c r="M86" s="21" t="s">
        <v>22</v>
      </c>
      <c r="N86" s="22">
        <f t="shared" ref="N86:N87" si="13">AVERAGE(D86,E86)</f>
        <v>45076.7</v>
      </c>
      <c r="O86" s="23">
        <f t="shared" si="6"/>
        <v>45077</v>
      </c>
      <c r="P86" s="24">
        <f t="shared" si="2"/>
        <v>45077</v>
      </c>
      <c r="S86" s="6"/>
    </row>
    <row r="87" spans="1:19" ht="44.25" customHeight="1" x14ac:dyDescent="0.25">
      <c r="A87" s="5">
        <v>81</v>
      </c>
      <c r="B87" s="37" t="s">
        <v>86</v>
      </c>
      <c r="C87" s="15">
        <v>1</v>
      </c>
      <c r="D87" s="41">
        <v>32000</v>
      </c>
      <c r="E87" s="41">
        <v>23492.040000000005</v>
      </c>
      <c r="F87" s="42">
        <v>40000</v>
      </c>
      <c r="G87" s="18">
        <f t="shared" si="3"/>
        <v>31830.680000000004</v>
      </c>
      <c r="H87" s="18">
        <f t="shared" si="4"/>
        <v>31831</v>
      </c>
      <c r="I87" s="18">
        <f t="shared" si="5"/>
        <v>31831</v>
      </c>
      <c r="J87" s="7"/>
      <c r="K87" s="19">
        <f t="shared" si="0"/>
        <v>8255.2824171677948</v>
      </c>
      <c r="L87" s="20">
        <f t="shared" si="1"/>
        <v>0.25934725321754876</v>
      </c>
      <c r="M87" s="21" t="s">
        <v>22</v>
      </c>
      <c r="N87" s="22">
        <f t="shared" si="13"/>
        <v>27746.020000000004</v>
      </c>
      <c r="O87" s="23">
        <f t="shared" si="6"/>
        <v>27746</v>
      </c>
      <c r="P87" s="24">
        <f t="shared" si="2"/>
        <v>27746</v>
      </c>
      <c r="S87" s="6"/>
    </row>
    <row r="88" spans="1:19" ht="44.25" customHeight="1" x14ac:dyDescent="0.25">
      <c r="A88" s="5">
        <v>82</v>
      </c>
      <c r="B88" s="37" t="s">
        <v>87</v>
      </c>
      <c r="C88" s="15">
        <v>1</v>
      </c>
      <c r="D88" s="16">
        <v>31000</v>
      </c>
      <c r="E88" s="16">
        <v>31322.720000000005</v>
      </c>
      <c r="F88" s="17">
        <v>40000</v>
      </c>
      <c r="G88" s="18">
        <f t="shared" si="3"/>
        <v>34107.573333333334</v>
      </c>
      <c r="H88" s="18">
        <f t="shared" si="4"/>
        <v>34108</v>
      </c>
      <c r="I88" s="18">
        <f t="shared" si="5"/>
        <v>34108</v>
      </c>
      <c r="J88" s="7"/>
      <c r="K88" s="19">
        <f t="shared" si="0"/>
        <v>5105.5417015370167</v>
      </c>
      <c r="L88" s="20">
        <f t="shared" si="1"/>
        <v>0.14968751323844895</v>
      </c>
      <c r="M88" s="26" t="s">
        <v>43</v>
      </c>
      <c r="N88" s="22">
        <f>I88</f>
        <v>34108</v>
      </c>
      <c r="O88" s="23">
        <f t="shared" si="6"/>
        <v>34108</v>
      </c>
      <c r="P88" s="24">
        <f t="shared" si="2"/>
        <v>34108</v>
      </c>
      <c r="S88" s="6"/>
    </row>
    <row r="89" spans="1:19" ht="44.25" customHeight="1" x14ac:dyDescent="0.25">
      <c r="A89" s="5">
        <v>83</v>
      </c>
      <c r="B89" s="37" t="s">
        <v>88</v>
      </c>
      <c r="C89" s="15">
        <v>1</v>
      </c>
      <c r="D89" s="41">
        <v>24000</v>
      </c>
      <c r="E89" s="41">
        <v>39153.4</v>
      </c>
      <c r="F89" s="42">
        <v>110000</v>
      </c>
      <c r="G89" s="18">
        <f t="shared" si="3"/>
        <v>57717.799999999996</v>
      </c>
      <c r="H89" s="18">
        <f t="shared" si="4"/>
        <v>57718</v>
      </c>
      <c r="I89" s="18">
        <f t="shared" si="5"/>
        <v>57718</v>
      </c>
      <c r="J89" s="7"/>
      <c r="K89" s="19">
        <f t="shared" si="0"/>
        <v>45907.272958867863</v>
      </c>
      <c r="L89" s="20">
        <f t="shared" si="1"/>
        <v>0.79537185901915974</v>
      </c>
      <c r="M89" s="21" t="s">
        <v>22</v>
      </c>
      <c r="N89" s="22">
        <f>AVERAGE(D89,E89)</f>
        <v>31576.7</v>
      </c>
      <c r="O89" s="23">
        <f t="shared" si="6"/>
        <v>31577</v>
      </c>
      <c r="P89" s="24">
        <f t="shared" si="2"/>
        <v>31577</v>
      </c>
      <c r="S89" s="6"/>
    </row>
    <row r="90" spans="1:19" ht="44.25" customHeight="1" x14ac:dyDescent="0.25">
      <c r="A90" s="5">
        <v>84</v>
      </c>
      <c r="B90" s="37" t="s">
        <v>89</v>
      </c>
      <c r="C90" s="15">
        <v>1</v>
      </c>
      <c r="D90" s="41">
        <v>35000</v>
      </c>
      <c r="E90" s="41">
        <v>70476.12</v>
      </c>
      <c r="F90" s="42">
        <v>70000</v>
      </c>
      <c r="G90" s="18">
        <f t="shared" si="3"/>
        <v>58492.04</v>
      </c>
      <c r="H90" s="18">
        <f t="shared" si="4"/>
        <v>58492</v>
      </c>
      <c r="I90" s="18">
        <f t="shared" si="5"/>
        <v>58492</v>
      </c>
      <c r="J90" s="7"/>
      <c r="K90" s="19">
        <f t="shared" si="0"/>
        <v>20346.096187839077</v>
      </c>
      <c r="L90" s="20">
        <f t="shared" si="1"/>
        <v>0.34784408445324277</v>
      </c>
      <c r="M90" s="21" t="s">
        <v>22</v>
      </c>
      <c r="N90" s="22">
        <f>AVERAGE(D90,F90)</f>
        <v>52500</v>
      </c>
      <c r="O90" s="23">
        <f t="shared" si="6"/>
        <v>52500</v>
      </c>
      <c r="P90" s="24">
        <f t="shared" si="2"/>
        <v>52500</v>
      </c>
      <c r="S90" s="6"/>
    </row>
    <row r="91" spans="1:19" ht="44.25" customHeight="1" x14ac:dyDescent="0.25">
      <c r="A91" s="5">
        <v>85</v>
      </c>
      <c r="B91" s="37" t="s">
        <v>90</v>
      </c>
      <c r="C91" s="15">
        <v>1</v>
      </c>
      <c r="D91" s="41">
        <v>665000</v>
      </c>
      <c r="E91" s="41">
        <v>4071953.6000000006</v>
      </c>
      <c r="F91" s="42">
        <v>870000</v>
      </c>
      <c r="G91" s="18">
        <f t="shared" si="3"/>
        <v>1868984.5333333334</v>
      </c>
      <c r="H91" s="18">
        <f t="shared" si="4"/>
        <v>1868985</v>
      </c>
      <c r="I91" s="18">
        <f t="shared" si="5"/>
        <v>1868985</v>
      </c>
      <c r="J91" s="7"/>
      <c r="K91" s="19">
        <f t="shared" si="0"/>
        <v>1910578.6509635386</v>
      </c>
      <c r="L91" s="20">
        <f t="shared" si="1"/>
        <v>1.0222546735064961</v>
      </c>
      <c r="M91" s="21" t="s">
        <v>22</v>
      </c>
      <c r="N91" s="22">
        <f t="shared" ref="N91:N94" si="14">AVERAGE(D91,F91)</f>
        <v>767500</v>
      </c>
      <c r="O91" s="23">
        <f t="shared" si="6"/>
        <v>767500</v>
      </c>
      <c r="P91" s="24">
        <f t="shared" si="2"/>
        <v>767500</v>
      </c>
      <c r="S91" s="6"/>
    </row>
    <row r="92" spans="1:19" ht="44.25" customHeight="1" x14ac:dyDescent="0.25">
      <c r="A92" s="5">
        <v>86</v>
      </c>
      <c r="B92" s="38" t="s">
        <v>91</v>
      </c>
      <c r="C92" s="15">
        <v>1</v>
      </c>
      <c r="D92" s="41">
        <v>38000</v>
      </c>
      <c r="E92" s="41">
        <v>107220.08000000002</v>
      </c>
      <c r="F92" s="42">
        <v>66500</v>
      </c>
      <c r="G92" s="18">
        <f t="shared" si="3"/>
        <v>70573.36</v>
      </c>
      <c r="H92" s="18">
        <f t="shared" si="4"/>
        <v>70573</v>
      </c>
      <c r="I92" s="18">
        <f t="shared" si="5"/>
        <v>70573</v>
      </c>
      <c r="J92" s="7"/>
      <c r="K92" s="19">
        <f t="shared" si="0"/>
        <v>34789.352754381645</v>
      </c>
      <c r="L92" s="20">
        <f t="shared" si="1"/>
        <v>0.49295556026216325</v>
      </c>
      <c r="M92" s="21" t="s">
        <v>22</v>
      </c>
      <c r="N92" s="22">
        <f t="shared" si="14"/>
        <v>52250</v>
      </c>
      <c r="O92" s="23">
        <f t="shared" si="6"/>
        <v>52250</v>
      </c>
      <c r="P92" s="24">
        <f t="shared" si="2"/>
        <v>52250</v>
      </c>
      <c r="S92" s="6"/>
    </row>
    <row r="93" spans="1:19" ht="44.25" customHeight="1" x14ac:dyDescent="0.25">
      <c r="A93" s="5">
        <v>87</v>
      </c>
      <c r="B93" s="38" t="s">
        <v>92</v>
      </c>
      <c r="C93" s="15">
        <v>1</v>
      </c>
      <c r="D93" s="41">
        <v>14300</v>
      </c>
      <c r="E93" s="41">
        <v>27708.560000000001</v>
      </c>
      <c r="F93" s="42">
        <v>20500</v>
      </c>
      <c r="G93" s="18">
        <f t="shared" si="3"/>
        <v>20836.186666666665</v>
      </c>
      <c r="H93" s="18">
        <f t="shared" si="4"/>
        <v>20836</v>
      </c>
      <c r="I93" s="18">
        <f t="shared" si="5"/>
        <v>20836</v>
      </c>
      <c r="J93" s="7"/>
      <c r="K93" s="19">
        <f t="shared" si="0"/>
        <v>6710.598812664447</v>
      </c>
      <c r="L93" s="20">
        <f t="shared" si="1"/>
        <v>0.32206751836554265</v>
      </c>
      <c r="M93" s="21" t="s">
        <v>22</v>
      </c>
      <c r="N93" s="22">
        <f t="shared" si="14"/>
        <v>17400</v>
      </c>
      <c r="O93" s="23">
        <f t="shared" si="6"/>
        <v>17400</v>
      </c>
      <c r="P93" s="24">
        <f t="shared" si="2"/>
        <v>17400</v>
      </c>
      <c r="S93" s="6"/>
    </row>
    <row r="94" spans="1:19" ht="44.25" customHeight="1" x14ac:dyDescent="0.25">
      <c r="A94" s="5">
        <v>88</v>
      </c>
      <c r="B94" s="38" t="s">
        <v>93</v>
      </c>
      <c r="C94" s="15">
        <v>1</v>
      </c>
      <c r="D94" s="41">
        <v>14750</v>
      </c>
      <c r="E94" s="41">
        <v>33732.160000000003</v>
      </c>
      <c r="F94" s="42">
        <v>22500</v>
      </c>
      <c r="G94" s="18">
        <f t="shared" si="3"/>
        <v>23660.720000000001</v>
      </c>
      <c r="H94" s="18">
        <f t="shared" si="4"/>
        <v>23661</v>
      </c>
      <c r="I94" s="18">
        <f t="shared" si="5"/>
        <v>23661</v>
      </c>
      <c r="J94" s="7"/>
      <c r="K94" s="19">
        <f t="shared" si="0"/>
        <v>9544.1632820902651</v>
      </c>
      <c r="L94" s="20">
        <f t="shared" si="1"/>
        <v>0.40337108668654176</v>
      </c>
      <c r="M94" s="21" t="s">
        <v>22</v>
      </c>
      <c r="N94" s="22">
        <f t="shared" si="14"/>
        <v>18625</v>
      </c>
      <c r="O94" s="23">
        <f t="shared" si="6"/>
        <v>18625</v>
      </c>
      <c r="P94" s="24">
        <f t="shared" si="2"/>
        <v>18625</v>
      </c>
      <c r="S94" s="6"/>
    </row>
    <row r="95" spans="1:19" ht="44.25" customHeight="1" x14ac:dyDescent="0.25">
      <c r="A95" s="5">
        <v>89</v>
      </c>
      <c r="B95" s="38" t="s">
        <v>94</v>
      </c>
      <c r="C95" s="15">
        <v>1</v>
      </c>
      <c r="D95" s="41">
        <v>28000</v>
      </c>
      <c r="E95" s="41">
        <v>38551.040000000008</v>
      </c>
      <c r="F95" s="42">
        <v>54000</v>
      </c>
      <c r="G95" s="18">
        <f t="shared" si="3"/>
        <v>40183.68</v>
      </c>
      <c r="H95" s="18">
        <f t="shared" si="4"/>
        <v>40184</v>
      </c>
      <c r="I95" s="18">
        <f t="shared" si="5"/>
        <v>40184</v>
      </c>
      <c r="J95" s="7"/>
      <c r="K95" s="19">
        <f t="shared" si="0"/>
        <v>13076.663757518572</v>
      </c>
      <c r="L95" s="20">
        <f t="shared" si="1"/>
        <v>0.32541966348592904</v>
      </c>
      <c r="M95" s="21" t="s">
        <v>22</v>
      </c>
      <c r="N95" s="22">
        <f>AVERAGE(D95,E95)</f>
        <v>33275.520000000004</v>
      </c>
      <c r="O95" s="23">
        <f t="shared" si="6"/>
        <v>33276</v>
      </c>
      <c r="P95" s="24">
        <f t="shared" si="2"/>
        <v>33276</v>
      </c>
      <c r="S95" s="6"/>
    </row>
    <row r="96" spans="1:19" ht="44.25" customHeight="1" x14ac:dyDescent="0.25">
      <c r="A96" s="5">
        <v>90</v>
      </c>
      <c r="B96" s="37" t="s">
        <v>95</v>
      </c>
      <c r="C96" s="15">
        <v>1</v>
      </c>
      <c r="D96" s="16">
        <v>31000</v>
      </c>
      <c r="E96" s="16">
        <v>31322.720000000005</v>
      </c>
      <c r="F96" s="17">
        <v>42000</v>
      </c>
      <c r="G96" s="18">
        <f t="shared" si="3"/>
        <v>34774.239999999998</v>
      </c>
      <c r="H96" s="18">
        <f t="shared" si="4"/>
        <v>34774</v>
      </c>
      <c r="I96" s="18">
        <f t="shared" si="5"/>
        <v>34774</v>
      </c>
      <c r="J96" s="7"/>
      <c r="K96" s="19">
        <f t="shared" si="0"/>
        <v>6259.7717796098805</v>
      </c>
      <c r="L96" s="20">
        <f t="shared" si="1"/>
        <v>0.18001299187927419</v>
      </c>
      <c r="M96" s="26" t="s">
        <v>43</v>
      </c>
      <c r="N96" s="22">
        <f t="shared" ref="N96:N98" si="15">I96</f>
        <v>34774</v>
      </c>
      <c r="O96" s="23">
        <f t="shared" si="6"/>
        <v>34774</v>
      </c>
      <c r="P96" s="24">
        <f t="shared" si="2"/>
        <v>34774</v>
      </c>
      <c r="S96" s="6"/>
    </row>
    <row r="97" spans="1:19" ht="44.25" customHeight="1" x14ac:dyDescent="0.25">
      <c r="A97" s="5">
        <v>91</v>
      </c>
      <c r="B97" s="37" t="s">
        <v>96</v>
      </c>
      <c r="C97" s="15">
        <v>1</v>
      </c>
      <c r="D97" s="16">
        <v>34000</v>
      </c>
      <c r="E97" s="16">
        <v>38551.040000000008</v>
      </c>
      <c r="F97" s="17">
        <v>44500</v>
      </c>
      <c r="G97" s="18">
        <f t="shared" si="3"/>
        <v>39017.013333333336</v>
      </c>
      <c r="H97" s="18">
        <f t="shared" si="4"/>
        <v>39017</v>
      </c>
      <c r="I97" s="18">
        <f t="shared" si="5"/>
        <v>39017</v>
      </c>
      <c r="J97" s="7"/>
      <c r="K97" s="19">
        <f t="shared" si="0"/>
        <v>5265.4865264791288</v>
      </c>
      <c r="L97" s="20">
        <f t="shared" si="1"/>
        <v>0.13495364908832377</v>
      </c>
      <c r="M97" s="26" t="s">
        <v>43</v>
      </c>
      <c r="N97" s="22">
        <f t="shared" si="15"/>
        <v>39017</v>
      </c>
      <c r="O97" s="23">
        <f t="shared" si="6"/>
        <v>39017</v>
      </c>
      <c r="P97" s="24">
        <f t="shared" si="2"/>
        <v>39017</v>
      </c>
      <c r="S97" s="6"/>
    </row>
    <row r="98" spans="1:19" ht="44.25" customHeight="1" x14ac:dyDescent="0.25">
      <c r="A98" s="5">
        <v>92</v>
      </c>
      <c r="B98" s="37" t="s">
        <v>97</v>
      </c>
      <c r="C98" s="15">
        <v>1</v>
      </c>
      <c r="D98" s="16">
        <v>26000</v>
      </c>
      <c r="E98" s="16">
        <v>21684.959999999999</v>
      </c>
      <c r="F98" s="17">
        <v>31000</v>
      </c>
      <c r="G98" s="18">
        <f t="shared" si="3"/>
        <v>26228.319999999996</v>
      </c>
      <c r="H98" s="18">
        <f t="shared" si="4"/>
        <v>26228</v>
      </c>
      <c r="I98" s="18">
        <f t="shared" si="5"/>
        <v>26228</v>
      </c>
      <c r="J98" s="7"/>
      <c r="K98" s="19">
        <f t="shared" si="0"/>
        <v>4661.7153567329897</v>
      </c>
      <c r="L98" s="20">
        <f t="shared" si="1"/>
        <v>0.17773811791722546</v>
      </c>
      <c r="M98" s="26" t="s">
        <v>43</v>
      </c>
      <c r="N98" s="22">
        <f t="shared" si="15"/>
        <v>26228</v>
      </c>
      <c r="O98" s="23">
        <f t="shared" si="6"/>
        <v>26228</v>
      </c>
      <c r="P98" s="24">
        <f t="shared" si="2"/>
        <v>26228</v>
      </c>
      <c r="S98" s="6"/>
    </row>
    <row r="99" spans="1:19" ht="44.25" customHeight="1" x14ac:dyDescent="0.25">
      <c r="A99" s="5">
        <v>93</v>
      </c>
      <c r="B99" s="37" t="s">
        <v>95</v>
      </c>
      <c r="C99" s="15">
        <v>1</v>
      </c>
      <c r="D99" s="41">
        <v>36000</v>
      </c>
      <c r="E99" s="41">
        <v>34936.880000000005</v>
      </c>
      <c r="F99" s="42">
        <v>53000</v>
      </c>
      <c r="G99" s="18">
        <f t="shared" si="3"/>
        <v>41312.293333333335</v>
      </c>
      <c r="H99" s="18">
        <f t="shared" si="4"/>
        <v>41312</v>
      </c>
      <c r="I99" s="18">
        <f t="shared" si="5"/>
        <v>41312</v>
      </c>
      <c r="J99" s="7"/>
      <c r="K99" s="19">
        <f t="shared" si="0"/>
        <v>10135.799000480096</v>
      </c>
      <c r="L99" s="20">
        <f t="shared" si="1"/>
        <v>0.24534757456623005</v>
      </c>
      <c r="M99" s="21" t="s">
        <v>22</v>
      </c>
      <c r="N99" s="22">
        <f t="shared" ref="N99:N100" si="16">AVERAGE(D99,E99)</f>
        <v>35468.44</v>
      </c>
      <c r="O99" s="23">
        <f t="shared" si="6"/>
        <v>35468</v>
      </c>
      <c r="P99" s="24">
        <f t="shared" si="2"/>
        <v>35468</v>
      </c>
      <c r="S99" s="6"/>
    </row>
    <row r="100" spans="1:19" ht="44.25" customHeight="1" x14ac:dyDescent="0.25">
      <c r="A100" s="5">
        <v>94</v>
      </c>
      <c r="B100" s="37" t="s">
        <v>96</v>
      </c>
      <c r="C100" s="15">
        <v>1</v>
      </c>
      <c r="D100" s="41">
        <v>38700</v>
      </c>
      <c r="E100" s="41">
        <v>34936.880000000005</v>
      </c>
      <c r="F100" s="42">
        <v>57000</v>
      </c>
      <c r="G100" s="18">
        <f t="shared" si="3"/>
        <v>43545.626666666671</v>
      </c>
      <c r="H100" s="18">
        <f t="shared" si="4"/>
        <v>43546</v>
      </c>
      <c r="I100" s="18">
        <f t="shared" si="5"/>
        <v>43546</v>
      </c>
      <c r="J100" s="7"/>
      <c r="K100" s="19">
        <f t="shared" si="0"/>
        <v>11802.770411142177</v>
      </c>
      <c r="L100" s="20">
        <f t="shared" si="1"/>
        <v>0.27104143689758364</v>
      </c>
      <c r="M100" s="21" t="s">
        <v>22</v>
      </c>
      <c r="N100" s="22">
        <f t="shared" si="16"/>
        <v>36818.44</v>
      </c>
      <c r="O100" s="23">
        <f t="shared" si="6"/>
        <v>36818</v>
      </c>
      <c r="P100" s="24">
        <f t="shared" si="2"/>
        <v>36818</v>
      </c>
      <c r="S100" s="6"/>
    </row>
    <row r="101" spans="1:19" ht="44.25" customHeight="1" x14ac:dyDescent="0.25">
      <c r="A101" s="5">
        <v>95</v>
      </c>
      <c r="B101" s="37" t="s">
        <v>97</v>
      </c>
      <c r="C101" s="15">
        <v>1</v>
      </c>
      <c r="D101" s="16">
        <v>29400</v>
      </c>
      <c r="E101" s="16">
        <v>34936.880000000005</v>
      </c>
      <c r="F101" s="17">
        <v>41500</v>
      </c>
      <c r="G101" s="18">
        <f t="shared" si="3"/>
        <v>35278.959999999999</v>
      </c>
      <c r="H101" s="18">
        <f t="shared" si="4"/>
        <v>35279</v>
      </c>
      <c r="I101" s="18">
        <f t="shared" si="5"/>
        <v>35279</v>
      </c>
      <c r="J101" s="7"/>
      <c r="K101" s="19">
        <f t="shared" si="0"/>
        <v>6057.2488841717613</v>
      </c>
      <c r="L101" s="20">
        <f t="shared" si="1"/>
        <v>0.17169559466458123</v>
      </c>
      <c r="M101" s="26" t="s">
        <v>43</v>
      </c>
      <c r="N101" s="22">
        <f>I101</f>
        <v>35279</v>
      </c>
      <c r="O101" s="23">
        <f t="shared" si="6"/>
        <v>35279</v>
      </c>
      <c r="P101" s="24">
        <f t="shared" si="2"/>
        <v>35279</v>
      </c>
      <c r="S101" s="6"/>
    </row>
    <row r="102" spans="1:19" ht="44.25" customHeight="1" x14ac:dyDescent="0.25">
      <c r="A102" s="5">
        <v>96</v>
      </c>
      <c r="B102" s="38" t="s">
        <v>98</v>
      </c>
      <c r="C102" s="15">
        <v>1</v>
      </c>
      <c r="D102" s="41">
        <v>39000</v>
      </c>
      <c r="E102" s="41">
        <v>21684.959999999999</v>
      </c>
      <c r="F102" s="42">
        <v>59000</v>
      </c>
      <c r="G102" s="18">
        <f t="shared" si="3"/>
        <v>39894.986666666664</v>
      </c>
      <c r="H102" s="18">
        <f t="shared" si="4"/>
        <v>39895</v>
      </c>
      <c r="I102" s="18">
        <f t="shared" si="5"/>
        <v>39895</v>
      </c>
      <c r="J102" s="7"/>
      <c r="K102" s="19">
        <f t="shared" si="0"/>
        <v>18673.612489299805</v>
      </c>
      <c r="L102" s="20">
        <f t="shared" si="1"/>
        <v>0.46806899334001267</v>
      </c>
      <c r="M102" s="21" t="s">
        <v>22</v>
      </c>
      <c r="N102" s="22">
        <f t="shared" ref="N102:N110" si="17">AVERAGE(D102,E102)</f>
        <v>30342.48</v>
      </c>
      <c r="O102" s="23">
        <f t="shared" si="6"/>
        <v>30342</v>
      </c>
      <c r="P102" s="24">
        <f t="shared" si="2"/>
        <v>30342</v>
      </c>
      <c r="S102" s="6"/>
    </row>
    <row r="103" spans="1:19" ht="44.25" customHeight="1" x14ac:dyDescent="0.25">
      <c r="A103" s="5">
        <v>97</v>
      </c>
      <c r="B103" s="37" t="s">
        <v>95</v>
      </c>
      <c r="C103" s="15">
        <v>1</v>
      </c>
      <c r="D103" s="41">
        <v>39000</v>
      </c>
      <c r="E103" s="41">
        <v>26503.840000000004</v>
      </c>
      <c r="F103" s="42">
        <v>59000</v>
      </c>
      <c r="G103" s="18">
        <f t="shared" si="3"/>
        <v>41501.279999999999</v>
      </c>
      <c r="H103" s="18">
        <f t="shared" si="4"/>
        <v>41501</v>
      </c>
      <c r="I103" s="18">
        <f t="shared" si="5"/>
        <v>41501</v>
      </c>
      <c r="J103" s="7"/>
      <c r="K103" s="19">
        <f t="shared" si="0"/>
        <v>16391.839583012021</v>
      </c>
      <c r="L103" s="20">
        <f t="shared" si="1"/>
        <v>0.39497456887814802</v>
      </c>
      <c r="M103" s="21" t="s">
        <v>22</v>
      </c>
      <c r="N103" s="22">
        <f t="shared" si="17"/>
        <v>32751.920000000002</v>
      </c>
      <c r="O103" s="23">
        <f t="shared" si="6"/>
        <v>32752</v>
      </c>
      <c r="P103" s="24">
        <f t="shared" si="2"/>
        <v>32752</v>
      </c>
      <c r="S103" s="6"/>
    </row>
    <row r="104" spans="1:19" ht="44.25" customHeight="1" x14ac:dyDescent="0.25">
      <c r="A104" s="5">
        <v>98</v>
      </c>
      <c r="B104" s="37" t="s">
        <v>96</v>
      </c>
      <c r="C104" s="15">
        <v>1</v>
      </c>
      <c r="D104" s="41">
        <v>41000</v>
      </c>
      <c r="E104" s="41">
        <v>26503.840000000004</v>
      </c>
      <c r="F104" s="42">
        <v>62500</v>
      </c>
      <c r="G104" s="18">
        <f t="shared" si="3"/>
        <v>43334.613333333335</v>
      </c>
      <c r="H104" s="18">
        <f t="shared" si="4"/>
        <v>43335</v>
      </c>
      <c r="I104" s="18">
        <f t="shared" si="5"/>
        <v>43335</v>
      </c>
      <c r="J104" s="7"/>
      <c r="K104" s="19">
        <f t="shared" si="0"/>
        <v>18111.286487948149</v>
      </c>
      <c r="L104" s="20">
        <f t="shared" si="1"/>
        <v>0.41793669061839506</v>
      </c>
      <c r="M104" s="21" t="s">
        <v>22</v>
      </c>
      <c r="N104" s="22">
        <f t="shared" si="17"/>
        <v>33751.919999999998</v>
      </c>
      <c r="O104" s="23">
        <f t="shared" si="6"/>
        <v>33752</v>
      </c>
      <c r="P104" s="24">
        <f t="shared" si="2"/>
        <v>33752</v>
      </c>
      <c r="S104" s="6"/>
    </row>
    <row r="105" spans="1:19" ht="44.25" customHeight="1" x14ac:dyDescent="0.25">
      <c r="A105" s="5">
        <v>99</v>
      </c>
      <c r="B105" s="37" t="s">
        <v>97</v>
      </c>
      <c r="C105" s="15">
        <v>1</v>
      </c>
      <c r="D105" s="41">
        <v>37000</v>
      </c>
      <c r="E105" s="41">
        <v>30118.000000000004</v>
      </c>
      <c r="F105" s="42">
        <v>55000</v>
      </c>
      <c r="G105" s="18">
        <f t="shared" si="3"/>
        <v>40706</v>
      </c>
      <c r="H105" s="18">
        <f t="shared" si="4"/>
        <v>40706</v>
      </c>
      <c r="I105" s="18">
        <f t="shared" si="5"/>
        <v>40706</v>
      </c>
      <c r="J105" s="7"/>
      <c r="K105" s="19">
        <f t="shared" si="0"/>
        <v>12848.319267515109</v>
      </c>
      <c r="L105" s="20">
        <f t="shared" si="1"/>
        <v>0.31563698883494101</v>
      </c>
      <c r="M105" s="21" t="s">
        <v>22</v>
      </c>
      <c r="N105" s="22">
        <f t="shared" si="17"/>
        <v>33559</v>
      </c>
      <c r="O105" s="23">
        <f t="shared" si="6"/>
        <v>33559</v>
      </c>
      <c r="P105" s="24">
        <f t="shared" si="2"/>
        <v>33559</v>
      </c>
      <c r="S105" s="6"/>
    </row>
    <row r="106" spans="1:19" ht="44.25" customHeight="1" x14ac:dyDescent="0.25">
      <c r="A106" s="5">
        <v>100</v>
      </c>
      <c r="B106" s="37" t="s">
        <v>95</v>
      </c>
      <c r="C106" s="15">
        <v>1</v>
      </c>
      <c r="D106" s="41">
        <v>51000</v>
      </c>
      <c r="E106" s="41">
        <v>38551.040000000008</v>
      </c>
      <c r="F106" s="42">
        <v>75000</v>
      </c>
      <c r="G106" s="18">
        <f t="shared" si="3"/>
        <v>54850.346666666672</v>
      </c>
      <c r="H106" s="18">
        <f t="shared" si="4"/>
        <v>54850</v>
      </c>
      <c r="I106" s="18">
        <f t="shared" si="5"/>
        <v>54850</v>
      </c>
      <c r="J106" s="7"/>
      <c r="K106" s="19">
        <f t="shared" si="0"/>
        <v>18527.022112593615</v>
      </c>
      <c r="L106" s="20">
        <f t="shared" si="1"/>
        <v>0.33777615519769583</v>
      </c>
      <c r="M106" s="21" t="s">
        <v>22</v>
      </c>
      <c r="N106" s="22">
        <f t="shared" si="17"/>
        <v>44775.520000000004</v>
      </c>
      <c r="O106" s="23">
        <f t="shared" si="6"/>
        <v>44776</v>
      </c>
      <c r="P106" s="24">
        <f t="shared" si="2"/>
        <v>44776</v>
      </c>
      <c r="S106" s="6"/>
    </row>
    <row r="107" spans="1:19" ht="44.25" customHeight="1" x14ac:dyDescent="0.25">
      <c r="A107" s="5">
        <v>101</v>
      </c>
      <c r="B107" s="37" t="s">
        <v>96</v>
      </c>
      <c r="C107" s="15">
        <v>1</v>
      </c>
      <c r="D107" s="41">
        <v>52400</v>
      </c>
      <c r="E107" s="41">
        <v>38551.040000000008</v>
      </c>
      <c r="F107" s="42">
        <v>77500</v>
      </c>
      <c r="G107" s="18">
        <f t="shared" si="3"/>
        <v>56150.346666666672</v>
      </c>
      <c r="H107" s="18">
        <f t="shared" si="4"/>
        <v>56150</v>
      </c>
      <c r="I107" s="18">
        <f t="shared" si="5"/>
        <v>56150</v>
      </c>
      <c r="J107" s="7"/>
      <c r="K107" s="19">
        <f t="shared" si="0"/>
        <v>19743.459584392316</v>
      </c>
      <c r="L107" s="20">
        <f t="shared" si="1"/>
        <v>0.35161993916994327</v>
      </c>
      <c r="M107" s="21" t="s">
        <v>22</v>
      </c>
      <c r="N107" s="22">
        <f t="shared" si="17"/>
        <v>45475.520000000004</v>
      </c>
      <c r="O107" s="23">
        <f t="shared" si="6"/>
        <v>45476</v>
      </c>
      <c r="P107" s="24">
        <f t="shared" si="2"/>
        <v>45476</v>
      </c>
      <c r="S107" s="6"/>
    </row>
    <row r="108" spans="1:19" ht="44.25" customHeight="1" x14ac:dyDescent="0.25">
      <c r="A108" s="5">
        <v>102</v>
      </c>
      <c r="B108" s="37" t="s">
        <v>97</v>
      </c>
      <c r="C108" s="15">
        <v>1</v>
      </c>
      <c r="D108" s="41">
        <v>47300</v>
      </c>
      <c r="E108" s="41">
        <v>42165.200000000004</v>
      </c>
      <c r="F108" s="42">
        <v>67000</v>
      </c>
      <c r="G108" s="18">
        <f t="shared" si="3"/>
        <v>52155.066666666673</v>
      </c>
      <c r="H108" s="18">
        <f t="shared" si="4"/>
        <v>52155</v>
      </c>
      <c r="I108" s="18">
        <f t="shared" si="5"/>
        <v>52155</v>
      </c>
      <c r="J108" s="7"/>
      <c r="K108" s="19">
        <f t="shared" si="0"/>
        <v>13109.941914948855</v>
      </c>
      <c r="L108" s="20">
        <f t="shared" si="1"/>
        <v>0.25136500651804916</v>
      </c>
      <c r="M108" s="21" t="s">
        <v>22</v>
      </c>
      <c r="N108" s="22">
        <f t="shared" si="17"/>
        <v>44732.600000000006</v>
      </c>
      <c r="O108" s="23">
        <f t="shared" si="6"/>
        <v>44733</v>
      </c>
      <c r="P108" s="24">
        <f t="shared" si="2"/>
        <v>44733</v>
      </c>
      <c r="S108" s="6"/>
    </row>
    <row r="109" spans="1:19" ht="44.25" customHeight="1" x14ac:dyDescent="0.25">
      <c r="A109" s="5">
        <v>103</v>
      </c>
      <c r="B109" s="37" t="s">
        <v>95</v>
      </c>
      <c r="C109" s="15">
        <v>1</v>
      </c>
      <c r="D109" s="41">
        <v>51000</v>
      </c>
      <c r="E109" s="41">
        <v>48188.800000000003</v>
      </c>
      <c r="F109" s="42">
        <v>75500</v>
      </c>
      <c r="G109" s="18">
        <f t="shared" si="3"/>
        <v>58229.599999999999</v>
      </c>
      <c r="H109" s="18">
        <f t="shared" si="4"/>
        <v>58230</v>
      </c>
      <c r="I109" s="18">
        <f t="shared" si="5"/>
        <v>58230</v>
      </c>
      <c r="J109" s="7"/>
      <c r="K109" s="19">
        <f t="shared" si="0"/>
        <v>15022.508062237857</v>
      </c>
      <c r="L109" s="20">
        <f t="shared" si="1"/>
        <v>0.25798571290121686</v>
      </c>
      <c r="M109" s="21" t="s">
        <v>22</v>
      </c>
      <c r="N109" s="22">
        <f t="shared" si="17"/>
        <v>49594.400000000001</v>
      </c>
      <c r="O109" s="23">
        <f t="shared" si="6"/>
        <v>49594</v>
      </c>
      <c r="P109" s="24">
        <f t="shared" si="2"/>
        <v>49594</v>
      </c>
      <c r="S109" s="6"/>
    </row>
    <row r="110" spans="1:19" ht="44.25" customHeight="1" x14ac:dyDescent="0.25">
      <c r="A110" s="5">
        <v>104</v>
      </c>
      <c r="B110" s="37" t="s">
        <v>96</v>
      </c>
      <c r="C110" s="15">
        <v>1</v>
      </c>
      <c r="D110" s="41">
        <v>52400</v>
      </c>
      <c r="E110" s="41">
        <v>48188.800000000003</v>
      </c>
      <c r="F110" s="42">
        <v>77500</v>
      </c>
      <c r="G110" s="18">
        <f t="shared" si="3"/>
        <v>59362.933333333327</v>
      </c>
      <c r="H110" s="18">
        <f t="shared" si="4"/>
        <v>59363</v>
      </c>
      <c r="I110" s="18">
        <f t="shared" si="5"/>
        <v>59363</v>
      </c>
      <c r="J110" s="7"/>
      <c r="K110" s="19">
        <f t="shared" si="0"/>
        <v>15847.66360740076</v>
      </c>
      <c r="L110" s="20">
        <f t="shared" si="1"/>
        <v>0.26696197307078079</v>
      </c>
      <c r="M110" s="21" t="s">
        <v>22</v>
      </c>
      <c r="N110" s="22">
        <f t="shared" si="17"/>
        <v>50294.400000000001</v>
      </c>
      <c r="O110" s="23">
        <f t="shared" si="6"/>
        <v>50294</v>
      </c>
      <c r="P110" s="24">
        <f t="shared" si="2"/>
        <v>50294</v>
      </c>
      <c r="S110" s="6"/>
    </row>
    <row r="111" spans="1:19" ht="44.25" customHeight="1" x14ac:dyDescent="0.25">
      <c r="A111" s="5">
        <v>105</v>
      </c>
      <c r="B111" s="37" t="s">
        <v>97</v>
      </c>
      <c r="C111" s="15">
        <v>1</v>
      </c>
      <c r="D111" s="16">
        <v>47300</v>
      </c>
      <c r="E111" s="16">
        <v>54212.4</v>
      </c>
      <c r="F111" s="17">
        <v>67500</v>
      </c>
      <c r="G111" s="18">
        <f t="shared" si="3"/>
        <v>56337.466666666667</v>
      </c>
      <c r="H111" s="18">
        <f t="shared" si="4"/>
        <v>56337</v>
      </c>
      <c r="I111" s="18">
        <f t="shared" si="5"/>
        <v>56337</v>
      </c>
      <c r="J111" s="7"/>
      <c r="K111" s="19">
        <f t="shared" si="0"/>
        <v>10266.300757981622</v>
      </c>
      <c r="L111" s="20">
        <f t="shared" si="1"/>
        <v>0.18223016415466961</v>
      </c>
      <c r="M111" s="26" t="s">
        <v>43</v>
      </c>
      <c r="N111" s="22">
        <f>I111</f>
        <v>56337</v>
      </c>
      <c r="O111" s="23">
        <f t="shared" si="6"/>
        <v>56337</v>
      </c>
      <c r="P111" s="24">
        <f t="shared" si="2"/>
        <v>56337</v>
      </c>
      <c r="S111" s="6"/>
    </row>
    <row r="112" spans="1:19" ht="44.25" customHeight="1" x14ac:dyDescent="0.25">
      <c r="A112" s="5">
        <v>106</v>
      </c>
      <c r="B112" s="37" t="s">
        <v>95</v>
      </c>
      <c r="C112" s="15">
        <v>1</v>
      </c>
      <c r="D112" s="41">
        <v>55000</v>
      </c>
      <c r="E112" s="41">
        <v>45779.360000000001</v>
      </c>
      <c r="F112" s="42">
        <v>74000</v>
      </c>
      <c r="G112" s="18">
        <f t="shared" si="3"/>
        <v>58259.78666666666</v>
      </c>
      <c r="H112" s="18">
        <f t="shared" si="4"/>
        <v>58260</v>
      </c>
      <c r="I112" s="18">
        <f t="shared" si="5"/>
        <v>58260</v>
      </c>
      <c r="J112" s="7"/>
      <c r="K112" s="19">
        <f t="shared" si="0"/>
        <v>14389.954389661369</v>
      </c>
      <c r="L112" s="20">
        <f t="shared" si="1"/>
        <v>0.24699544094853018</v>
      </c>
      <c r="M112" s="21" t="s">
        <v>22</v>
      </c>
      <c r="N112" s="22">
        <f>AVERAGE(D112,E112)</f>
        <v>50389.68</v>
      </c>
      <c r="O112" s="23">
        <f t="shared" si="6"/>
        <v>50390</v>
      </c>
      <c r="P112" s="24">
        <f t="shared" si="2"/>
        <v>50390</v>
      </c>
      <c r="S112" s="6"/>
    </row>
    <row r="113" spans="1:19" ht="44.25" customHeight="1" x14ac:dyDescent="0.25">
      <c r="A113" s="5">
        <v>107</v>
      </c>
      <c r="B113" s="37" t="s">
        <v>96</v>
      </c>
      <c r="C113" s="15">
        <v>1</v>
      </c>
      <c r="D113" s="16">
        <v>58000</v>
      </c>
      <c r="E113" s="16">
        <v>54212.4</v>
      </c>
      <c r="F113" s="17">
        <v>77000</v>
      </c>
      <c r="G113" s="18">
        <f t="shared" si="3"/>
        <v>63070.799999999996</v>
      </c>
      <c r="H113" s="18">
        <f t="shared" si="4"/>
        <v>63071</v>
      </c>
      <c r="I113" s="18">
        <f t="shared" si="5"/>
        <v>63071</v>
      </c>
      <c r="J113" s="7"/>
      <c r="K113" s="19">
        <f t="shared" si="0"/>
        <v>12210.791862938335</v>
      </c>
      <c r="L113" s="20">
        <f t="shared" si="1"/>
        <v>0.19360390453517995</v>
      </c>
      <c r="M113" s="26" t="s">
        <v>43</v>
      </c>
      <c r="N113" s="22">
        <f t="shared" ref="N113:N114" si="18">I113</f>
        <v>63071</v>
      </c>
      <c r="O113" s="23">
        <f t="shared" si="6"/>
        <v>63071</v>
      </c>
      <c r="P113" s="24">
        <f t="shared" si="2"/>
        <v>63071</v>
      </c>
      <c r="S113" s="6"/>
    </row>
    <row r="114" spans="1:19" ht="44.25" customHeight="1" x14ac:dyDescent="0.25">
      <c r="A114" s="5">
        <v>108</v>
      </c>
      <c r="B114" s="37" t="s">
        <v>97</v>
      </c>
      <c r="C114" s="15">
        <v>1</v>
      </c>
      <c r="D114" s="16">
        <v>52000</v>
      </c>
      <c r="E114" s="16">
        <v>62645.44000000001</v>
      </c>
      <c r="F114" s="17">
        <v>66000</v>
      </c>
      <c r="G114" s="18">
        <f t="shared" si="3"/>
        <v>60215.146666666667</v>
      </c>
      <c r="H114" s="18">
        <f t="shared" si="4"/>
        <v>60215</v>
      </c>
      <c r="I114" s="18">
        <f t="shared" si="5"/>
        <v>60215</v>
      </c>
      <c r="J114" s="7"/>
      <c r="K114" s="19">
        <f t="shared" si="0"/>
        <v>7309.565258244389</v>
      </c>
      <c r="L114" s="20">
        <f t="shared" si="1"/>
        <v>0.12139110285218616</v>
      </c>
      <c r="M114" s="26" t="s">
        <v>43</v>
      </c>
      <c r="N114" s="22">
        <f t="shared" si="18"/>
        <v>60215</v>
      </c>
      <c r="O114" s="23">
        <f t="shared" si="6"/>
        <v>60215</v>
      </c>
      <c r="P114" s="24">
        <f t="shared" si="2"/>
        <v>60215</v>
      </c>
      <c r="S114" s="6"/>
    </row>
    <row r="115" spans="1:19" ht="44.25" customHeight="1" x14ac:dyDescent="0.25">
      <c r="A115" s="5">
        <v>109</v>
      </c>
      <c r="B115" s="37" t="s">
        <v>95</v>
      </c>
      <c r="C115" s="15">
        <v>1</v>
      </c>
      <c r="D115" s="41">
        <v>75000</v>
      </c>
      <c r="E115" s="41">
        <v>57826.560000000005</v>
      </c>
      <c r="F115" s="42">
        <v>99500</v>
      </c>
      <c r="G115" s="18">
        <f t="shared" si="3"/>
        <v>77442.186666666661</v>
      </c>
      <c r="H115" s="18">
        <f t="shared" si="4"/>
        <v>77442</v>
      </c>
      <c r="I115" s="18">
        <f t="shared" si="5"/>
        <v>77442</v>
      </c>
      <c r="J115" s="7"/>
      <c r="K115" s="19">
        <f t="shared" si="0"/>
        <v>20943.784451348165</v>
      </c>
      <c r="L115" s="20">
        <f t="shared" si="1"/>
        <v>0.27044477739919121</v>
      </c>
      <c r="M115" s="21" t="s">
        <v>22</v>
      </c>
      <c r="N115" s="22">
        <f t="shared" ref="N115:N116" si="19">AVERAGE(D115,E115)</f>
        <v>66413.279999999999</v>
      </c>
      <c r="O115" s="23">
        <f t="shared" si="6"/>
        <v>66413</v>
      </c>
      <c r="P115" s="24">
        <f t="shared" si="2"/>
        <v>66413</v>
      </c>
      <c r="S115" s="6"/>
    </row>
    <row r="116" spans="1:19" ht="44.25" customHeight="1" x14ac:dyDescent="0.25">
      <c r="A116" s="5">
        <v>110</v>
      </c>
      <c r="B116" s="37" t="s">
        <v>96</v>
      </c>
      <c r="C116" s="15">
        <v>1</v>
      </c>
      <c r="D116" s="41">
        <v>77400</v>
      </c>
      <c r="E116" s="41">
        <v>57826.560000000005</v>
      </c>
      <c r="F116" s="42">
        <v>106000</v>
      </c>
      <c r="G116" s="18">
        <f t="shared" si="3"/>
        <v>80408.853333333333</v>
      </c>
      <c r="H116" s="18">
        <f t="shared" si="4"/>
        <v>80409</v>
      </c>
      <c r="I116" s="18">
        <f t="shared" si="5"/>
        <v>80409</v>
      </c>
      <c r="J116" s="7"/>
      <c r="K116" s="19">
        <f t="shared" si="0"/>
        <v>24227.256946351419</v>
      </c>
      <c r="L116" s="20">
        <f t="shared" si="1"/>
        <v>0.30130031397419965</v>
      </c>
      <c r="M116" s="21" t="s">
        <v>22</v>
      </c>
      <c r="N116" s="22">
        <f t="shared" si="19"/>
        <v>67613.279999999999</v>
      </c>
      <c r="O116" s="23">
        <f t="shared" si="6"/>
        <v>67613</v>
      </c>
      <c r="P116" s="24">
        <f t="shared" si="2"/>
        <v>67613</v>
      </c>
      <c r="S116" s="6"/>
    </row>
    <row r="117" spans="1:19" ht="44.25" customHeight="1" x14ac:dyDescent="0.25">
      <c r="A117" s="5">
        <v>111</v>
      </c>
      <c r="B117" s="37" t="s">
        <v>97</v>
      </c>
      <c r="C117" s="15">
        <v>1</v>
      </c>
      <c r="D117" s="16">
        <v>71000</v>
      </c>
      <c r="E117" s="16">
        <v>63850.16</v>
      </c>
      <c r="F117" s="17">
        <v>91500</v>
      </c>
      <c r="G117" s="18">
        <f t="shared" si="3"/>
        <v>75450.05333333333</v>
      </c>
      <c r="H117" s="18">
        <f t="shared" si="4"/>
        <v>75450</v>
      </c>
      <c r="I117" s="18">
        <f t="shared" si="5"/>
        <v>75450</v>
      </c>
      <c r="J117" s="7"/>
      <c r="K117" s="19">
        <f t="shared" si="0"/>
        <v>14352.025780653144</v>
      </c>
      <c r="L117" s="20">
        <f t="shared" si="1"/>
        <v>0.190219029564654</v>
      </c>
      <c r="M117" s="26" t="s">
        <v>43</v>
      </c>
      <c r="N117" s="22">
        <f t="shared" ref="N117:N118" si="20">I117</f>
        <v>75450</v>
      </c>
      <c r="O117" s="23">
        <f t="shared" si="6"/>
        <v>75450</v>
      </c>
      <c r="P117" s="24">
        <f t="shared" si="2"/>
        <v>75450</v>
      </c>
      <c r="S117" s="6"/>
    </row>
    <row r="118" spans="1:19" ht="44.25" customHeight="1" x14ac:dyDescent="0.25">
      <c r="A118" s="5">
        <v>112</v>
      </c>
      <c r="B118" s="37" t="s">
        <v>95</v>
      </c>
      <c r="C118" s="15">
        <v>1</v>
      </c>
      <c r="D118" s="16">
        <v>101000</v>
      </c>
      <c r="E118" s="16">
        <v>136133</v>
      </c>
      <c r="F118" s="17">
        <v>138000</v>
      </c>
      <c r="G118" s="18">
        <f t="shared" si="3"/>
        <v>125044.33333333333</v>
      </c>
      <c r="H118" s="18">
        <f t="shared" si="4"/>
        <v>125044</v>
      </c>
      <c r="I118" s="18">
        <f t="shared" si="5"/>
        <v>125044</v>
      </c>
      <c r="J118" s="7"/>
      <c r="K118" s="19">
        <f t="shared" si="0"/>
        <v>20843.917490081658</v>
      </c>
      <c r="L118" s="20">
        <f t="shared" si="1"/>
        <v>0.16669266410288905</v>
      </c>
      <c r="M118" s="26" t="s">
        <v>43</v>
      </c>
      <c r="N118" s="22">
        <f t="shared" si="20"/>
        <v>125044</v>
      </c>
      <c r="O118" s="23">
        <f t="shared" si="6"/>
        <v>125044</v>
      </c>
      <c r="P118" s="24">
        <f t="shared" si="2"/>
        <v>125044</v>
      </c>
      <c r="S118" s="6"/>
    </row>
    <row r="119" spans="1:19" ht="44.25" customHeight="1" x14ac:dyDescent="0.25">
      <c r="A119" s="5">
        <v>113</v>
      </c>
      <c r="B119" s="37" t="s">
        <v>96</v>
      </c>
      <c r="C119" s="15">
        <v>1</v>
      </c>
      <c r="D119" s="41">
        <v>81000</v>
      </c>
      <c r="E119" s="41">
        <v>78306.8</v>
      </c>
      <c r="F119" s="42">
        <v>113500</v>
      </c>
      <c r="G119" s="18">
        <f t="shared" si="3"/>
        <v>90935.599999999991</v>
      </c>
      <c r="H119" s="18">
        <f t="shared" si="4"/>
        <v>90936</v>
      </c>
      <c r="I119" s="18">
        <f t="shared" si="5"/>
        <v>90936</v>
      </c>
      <c r="J119" s="7"/>
      <c r="K119" s="19">
        <f t="shared" si="0"/>
        <v>19587.685980738046</v>
      </c>
      <c r="L119" s="20">
        <f t="shared" si="1"/>
        <v>0.21540078715512059</v>
      </c>
      <c r="M119" s="21" t="s">
        <v>22</v>
      </c>
      <c r="N119" s="22">
        <f t="shared" ref="N119" si="21">AVERAGE(D119,E119)</f>
        <v>79653.399999999994</v>
      </c>
      <c r="O119" s="23">
        <f t="shared" si="6"/>
        <v>79653</v>
      </c>
      <c r="P119" s="24">
        <f t="shared" si="2"/>
        <v>79653</v>
      </c>
      <c r="S119" s="6"/>
    </row>
    <row r="120" spans="1:19" ht="44.25" customHeight="1" x14ac:dyDescent="0.25">
      <c r="A120" s="5">
        <v>114</v>
      </c>
      <c r="B120" s="37" t="s">
        <v>97</v>
      </c>
      <c r="C120" s="15">
        <v>1</v>
      </c>
      <c r="D120" s="16">
        <v>65000</v>
      </c>
      <c r="E120" s="16">
        <v>84330.400000000009</v>
      </c>
      <c r="F120" s="17">
        <v>90000</v>
      </c>
      <c r="G120" s="18">
        <f t="shared" si="3"/>
        <v>79776.800000000003</v>
      </c>
      <c r="H120" s="18">
        <f t="shared" si="4"/>
        <v>79777</v>
      </c>
      <c r="I120" s="18">
        <f t="shared" si="5"/>
        <v>79777</v>
      </c>
      <c r="J120" s="7"/>
      <c r="K120" s="19">
        <f t="shared" si="0"/>
        <v>13107.305395084046</v>
      </c>
      <c r="L120" s="20">
        <f t="shared" si="1"/>
        <v>0.16429930174215684</v>
      </c>
      <c r="M120" s="26" t="s">
        <v>43</v>
      </c>
      <c r="N120" s="22">
        <f t="shared" ref="N120:N121" si="22">I120</f>
        <v>79777</v>
      </c>
      <c r="O120" s="23">
        <f t="shared" si="6"/>
        <v>79777</v>
      </c>
      <c r="P120" s="24">
        <f t="shared" si="2"/>
        <v>79777</v>
      </c>
      <c r="S120" s="6"/>
    </row>
    <row r="121" spans="1:19" ht="44.25" customHeight="1" x14ac:dyDescent="0.25">
      <c r="A121" s="5">
        <v>115</v>
      </c>
      <c r="B121" s="37" t="s">
        <v>99</v>
      </c>
      <c r="C121" s="15">
        <v>1</v>
      </c>
      <c r="D121" s="16">
        <v>390000</v>
      </c>
      <c r="E121" s="16">
        <v>469840.80000000005</v>
      </c>
      <c r="F121" s="17">
        <v>400000</v>
      </c>
      <c r="G121" s="18">
        <f t="shared" si="3"/>
        <v>419946.93333333335</v>
      </c>
      <c r="H121" s="18">
        <f t="shared" si="4"/>
        <v>419947</v>
      </c>
      <c r="I121" s="18">
        <f t="shared" si="5"/>
        <v>419947</v>
      </c>
      <c r="J121" s="7"/>
      <c r="K121" s="19">
        <f t="shared" si="0"/>
        <v>43497.683251103568</v>
      </c>
      <c r="L121" s="20">
        <f t="shared" si="1"/>
        <v>0.10357898318383883</v>
      </c>
      <c r="M121" s="26" t="s">
        <v>43</v>
      </c>
      <c r="N121" s="22">
        <f t="shared" si="22"/>
        <v>419947</v>
      </c>
      <c r="O121" s="23">
        <f t="shared" si="6"/>
        <v>419947</v>
      </c>
      <c r="P121" s="24">
        <f t="shared" si="2"/>
        <v>419947</v>
      </c>
      <c r="S121" s="6"/>
    </row>
    <row r="122" spans="1:19" ht="44.25" customHeight="1" x14ac:dyDescent="0.25">
      <c r="A122" s="5">
        <v>116</v>
      </c>
      <c r="B122" s="37" t="s">
        <v>100</v>
      </c>
      <c r="C122" s="15">
        <v>1</v>
      </c>
      <c r="D122" s="41">
        <v>775000</v>
      </c>
      <c r="E122" s="41">
        <v>505982.4</v>
      </c>
      <c r="F122" s="42">
        <v>500000</v>
      </c>
      <c r="G122" s="18">
        <f t="shared" si="3"/>
        <v>593660.79999999993</v>
      </c>
      <c r="H122" s="18">
        <f t="shared" si="4"/>
        <v>593661</v>
      </c>
      <c r="I122" s="18">
        <f t="shared" si="5"/>
        <v>593661</v>
      </c>
      <c r="J122" s="7"/>
      <c r="K122" s="19">
        <f t="shared" si="0"/>
        <v>157072.83778527731</v>
      </c>
      <c r="L122" s="20">
        <f t="shared" si="1"/>
        <v>0.26458338645334173</v>
      </c>
      <c r="M122" s="21" t="s">
        <v>22</v>
      </c>
      <c r="N122" s="22">
        <f>AVERAGE(E122,F122)</f>
        <v>502991.2</v>
      </c>
      <c r="O122" s="23">
        <f t="shared" si="6"/>
        <v>502991</v>
      </c>
      <c r="P122" s="24">
        <f t="shared" si="2"/>
        <v>502991</v>
      </c>
      <c r="S122" s="6"/>
    </row>
    <row r="123" spans="1:19" ht="44.25" customHeight="1" x14ac:dyDescent="0.25">
      <c r="A123" s="5">
        <v>117</v>
      </c>
      <c r="B123" s="37" t="s">
        <v>101</v>
      </c>
      <c r="C123" s="15">
        <v>1</v>
      </c>
      <c r="D123" s="41">
        <v>980000</v>
      </c>
      <c r="E123" s="41">
        <v>698737.60000000009</v>
      </c>
      <c r="F123" s="42">
        <v>700000</v>
      </c>
      <c r="G123" s="18">
        <f t="shared" si="3"/>
        <v>792912.53333333333</v>
      </c>
      <c r="H123" s="18">
        <f t="shared" si="4"/>
        <v>792913</v>
      </c>
      <c r="I123" s="18">
        <f t="shared" si="5"/>
        <v>792913</v>
      </c>
      <c r="J123" s="7"/>
      <c r="K123" s="19">
        <f t="shared" si="0"/>
        <v>162023.72835869843</v>
      </c>
      <c r="L123" s="20">
        <f t="shared" ref="L123" si="23">K123/H123</f>
        <v>0.20433985614903327</v>
      </c>
      <c r="M123" s="21" t="s">
        <v>43</v>
      </c>
      <c r="N123" s="22">
        <f>I123</f>
        <v>792913</v>
      </c>
      <c r="O123" s="23">
        <f t="shared" si="6"/>
        <v>792913</v>
      </c>
      <c r="P123" s="24">
        <f t="shared" si="2"/>
        <v>792913</v>
      </c>
      <c r="S123" s="6"/>
    </row>
    <row r="124" spans="1:19" ht="44.25" customHeight="1" x14ac:dyDescent="0.25">
      <c r="A124" s="5">
        <v>118</v>
      </c>
      <c r="B124" s="37" t="s">
        <v>102</v>
      </c>
      <c r="C124" s="15">
        <v>1</v>
      </c>
      <c r="D124" s="41">
        <v>960000</v>
      </c>
      <c r="E124" s="41">
        <v>578265.60000000009</v>
      </c>
      <c r="F124" s="42">
        <v>500000</v>
      </c>
      <c r="G124" s="18">
        <f t="shared" si="3"/>
        <v>679421.8666666667</v>
      </c>
      <c r="H124" s="18">
        <f t="shared" si="4"/>
        <v>679422</v>
      </c>
      <c r="I124" s="18">
        <f t="shared" si="5"/>
        <v>679422</v>
      </c>
      <c r="J124" s="7"/>
      <c r="K124" s="19">
        <f t="shared" si="0"/>
        <v>246118.75733973095</v>
      </c>
      <c r="L124" s="20">
        <f t="shared" si="1"/>
        <v>0.36224725919933554</v>
      </c>
      <c r="M124" s="21" t="s">
        <v>22</v>
      </c>
      <c r="N124" s="22">
        <f t="shared" ref="N124:N126" si="24">AVERAGE(E124,F124)</f>
        <v>539132.80000000005</v>
      </c>
      <c r="O124" s="23">
        <f t="shared" si="6"/>
        <v>539133</v>
      </c>
      <c r="P124" s="24">
        <f t="shared" si="2"/>
        <v>539133</v>
      </c>
      <c r="S124" s="6"/>
    </row>
    <row r="125" spans="1:19" ht="44.25" customHeight="1" x14ac:dyDescent="0.25">
      <c r="A125" s="5">
        <v>119</v>
      </c>
      <c r="B125" s="37" t="s">
        <v>103</v>
      </c>
      <c r="C125" s="15">
        <v>1</v>
      </c>
      <c r="D125" s="41">
        <v>1140000</v>
      </c>
      <c r="E125" s="41">
        <v>626454.4</v>
      </c>
      <c r="F125" s="42">
        <v>600000</v>
      </c>
      <c r="G125" s="18">
        <f t="shared" si="3"/>
        <v>788818.1333333333</v>
      </c>
      <c r="H125" s="18">
        <f t="shared" si="4"/>
        <v>788818</v>
      </c>
      <c r="I125" s="18">
        <f t="shared" si="5"/>
        <v>788818</v>
      </c>
      <c r="J125" s="7"/>
      <c r="K125" s="19">
        <f t="shared" si="0"/>
        <v>304419.91792005574</v>
      </c>
      <c r="L125" s="20">
        <f t="shared" si="1"/>
        <v>0.38591908135977593</v>
      </c>
      <c r="M125" s="21" t="s">
        <v>22</v>
      </c>
      <c r="N125" s="22">
        <f t="shared" si="24"/>
        <v>613227.19999999995</v>
      </c>
      <c r="O125" s="23">
        <f t="shared" si="6"/>
        <v>613227</v>
      </c>
      <c r="P125" s="24">
        <f t="shared" si="2"/>
        <v>613227</v>
      </c>
      <c r="S125" s="6"/>
    </row>
    <row r="126" spans="1:19" ht="44.25" customHeight="1" x14ac:dyDescent="0.25">
      <c r="A126" s="5">
        <v>120</v>
      </c>
      <c r="B126" s="37" t="s">
        <v>104</v>
      </c>
      <c r="C126" s="15">
        <v>1</v>
      </c>
      <c r="D126" s="41">
        <v>1358000</v>
      </c>
      <c r="E126" s="41">
        <v>758973.60000000009</v>
      </c>
      <c r="F126" s="42">
        <v>900000</v>
      </c>
      <c r="G126" s="18">
        <f t="shared" si="3"/>
        <v>1005657.8666666667</v>
      </c>
      <c r="H126" s="18">
        <f t="shared" si="4"/>
        <v>1005658</v>
      </c>
      <c r="I126" s="18">
        <f t="shared" si="5"/>
        <v>1005658</v>
      </c>
      <c r="J126" s="7"/>
      <c r="K126" s="19">
        <f t="shared" si="0"/>
        <v>313178.61607340479</v>
      </c>
      <c r="L126" s="20">
        <f t="shared" si="1"/>
        <v>0.31141662083273319</v>
      </c>
      <c r="M126" s="21" t="s">
        <v>22</v>
      </c>
      <c r="N126" s="22">
        <f t="shared" si="24"/>
        <v>829486.8</v>
      </c>
      <c r="O126" s="23">
        <f t="shared" si="6"/>
        <v>829487</v>
      </c>
      <c r="P126" s="24">
        <f t="shared" si="2"/>
        <v>829487</v>
      </c>
      <c r="S126" s="6"/>
    </row>
    <row r="127" spans="1:19" ht="44.25" customHeight="1" x14ac:dyDescent="0.25">
      <c r="A127" s="5">
        <v>121</v>
      </c>
      <c r="B127" s="37" t="s">
        <v>105</v>
      </c>
      <c r="C127" s="15">
        <v>1</v>
      </c>
      <c r="D127" s="16">
        <v>760000</v>
      </c>
      <c r="E127" s="16">
        <v>686690.4</v>
      </c>
      <c r="F127" s="17">
        <v>600000</v>
      </c>
      <c r="G127" s="18">
        <f t="shared" si="3"/>
        <v>682230.1333333333</v>
      </c>
      <c r="H127" s="18">
        <f t="shared" si="4"/>
        <v>682230</v>
      </c>
      <c r="I127" s="18">
        <f t="shared" si="5"/>
        <v>682230</v>
      </c>
      <c r="J127" s="7"/>
      <c r="K127" s="19">
        <f t="shared" si="0"/>
        <v>80093.198737803788</v>
      </c>
      <c r="L127" s="20">
        <f t="shared" si="1"/>
        <v>0.11739911574953284</v>
      </c>
      <c r="M127" s="26" t="s">
        <v>43</v>
      </c>
      <c r="N127" s="22">
        <f t="shared" ref="N127:N128" si="25">I127</f>
        <v>682230</v>
      </c>
      <c r="O127" s="23">
        <f t="shared" si="6"/>
        <v>682230</v>
      </c>
      <c r="P127" s="24">
        <f t="shared" si="2"/>
        <v>682230</v>
      </c>
      <c r="S127" s="6"/>
    </row>
    <row r="128" spans="1:19" ht="44.25" customHeight="1" x14ac:dyDescent="0.25">
      <c r="A128" s="5">
        <v>122</v>
      </c>
      <c r="B128" s="37" t="s">
        <v>106</v>
      </c>
      <c r="C128" s="15">
        <v>1</v>
      </c>
      <c r="D128" s="16">
        <v>760000</v>
      </c>
      <c r="E128" s="16">
        <v>734879.20000000007</v>
      </c>
      <c r="F128" s="17">
        <v>800000</v>
      </c>
      <c r="G128" s="18">
        <f t="shared" si="3"/>
        <v>764959.7333333334</v>
      </c>
      <c r="H128" s="18">
        <f t="shared" si="4"/>
        <v>764960</v>
      </c>
      <c r="I128" s="18">
        <f t="shared" si="5"/>
        <v>764960</v>
      </c>
      <c r="J128" s="7"/>
      <c r="K128" s="19">
        <f t="shared" si="0"/>
        <v>32842.485658264835</v>
      </c>
      <c r="L128" s="20">
        <f t="shared" si="1"/>
        <v>4.2933598695702825E-2</v>
      </c>
      <c r="M128" s="26" t="s">
        <v>43</v>
      </c>
      <c r="N128" s="22">
        <f t="shared" si="25"/>
        <v>764960</v>
      </c>
      <c r="O128" s="23">
        <f t="shared" si="6"/>
        <v>764960</v>
      </c>
      <c r="P128" s="24">
        <f t="shared" si="2"/>
        <v>764960</v>
      </c>
      <c r="S128" s="6"/>
    </row>
    <row r="129" spans="1:19" ht="44.25" customHeight="1" x14ac:dyDescent="0.25">
      <c r="A129" s="5">
        <v>123</v>
      </c>
      <c r="B129" s="37" t="s">
        <v>107</v>
      </c>
      <c r="C129" s="15">
        <v>1</v>
      </c>
      <c r="D129" s="41">
        <v>1846000</v>
      </c>
      <c r="E129" s="41">
        <v>867398.4</v>
      </c>
      <c r="F129" s="42">
        <v>1200000</v>
      </c>
      <c r="G129" s="18">
        <f t="shared" si="3"/>
        <v>1304466.1333333333</v>
      </c>
      <c r="H129" s="18">
        <f t="shared" si="4"/>
        <v>1304466</v>
      </c>
      <c r="I129" s="18">
        <f t="shared" si="5"/>
        <v>1304466</v>
      </c>
      <c r="J129" s="7"/>
      <c r="K129" s="19">
        <f t="shared" si="0"/>
        <v>497594.36556381342</v>
      </c>
      <c r="L129" s="20">
        <f t="shared" si="1"/>
        <v>0.38145445382540705</v>
      </c>
      <c r="M129" s="21" t="s">
        <v>22</v>
      </c>
      <c r="N129" s="22">
        <f>AVERAGE(E129,F129)</f>
        <v>1033699.2</v>
      </c>
      <c r="O129" s="23">
        <f t="shared" si="6"/>
        <v>1033699</v>
      </c>
      <c r="P129" s="24">
        <f t="shared" si="2"/>
        <v>1033699</v>
      </c>
      <c r="S129" s="6"/>
    </row>
    <row r="130" spans="1:19" ht="14.4" thickBot="1" x14ac:dyDescent="0.3">
      <c r="B130" s="27" t="s">
        <v>108</v>
      </c>
      <c r="C130" s="28">
        <f>COUNTIF(B7:B22,"*")</f>
        <v>16</v>
      </c>
      <c r="D130" s="29">
        <f t="shared" ref="D130:I130" si="26">SUM(D7:D129)</f>
        <v>229956463</v>
      </c>
      <c r="E130" s="29">
        <f t="shared" si="26"/>
        <v>163276736.49920017</v>
      </c>
      <c r="F130" s="29">
        <f t="shared" si="26"/>
        <v>373865500</v>
      </c>
      <c r="G130" s="29">
        <f t="shared" si="26"/>
        <v>255699566.49973336</v>
      </c>
      <c r="H130" s="29">
        <f t="shared" si="26"/>
        <v>255699568</v>
      </c>
      <c r="I130" s="29">
        <f t="shared" si="26"/>
        <v>255699568</v>
      </c>
      <c r="K130" s="72" t="s">
        <v>109</v>
      </c>
      <c r="L130" s="73"/>
      <c r="M130" s="73"/>
      <c r="N130" s="74"/>
      <c r="O130" s="30"/>
      <c r="P130" s="31">
        <f>SUM(P7:P129)</f>
        <v>191815947</v>
      </c>
    </row>
    <row r="131" spans="1:19" ht="36.75" customHeight="1" x14ac:dyDescent="0.25">
      <c r="B131" s="75"/>
      <c r="C131" s="76"/>
      <c r="D131" s="76"/>
      <c r="E131" s="76"/>
      <c r="F131" s="76"/>
      <c r="G131" s="76"/>
      <c r="H131" s="76"/>
      <c r="I131" s="76"/>
    </row>
    <row r="132" spans="1:19" ht="36.75" customHeight="1" x14ac:dyDescent="0.25">
      <c r="B132" s="77"/>
      <c r="C132" s="77"/>
      <c r="D132" s="77"/>
      <c r="E132" s="77"/>
      <c r="F132" s="77"/>
      <c r="G132" s="77"/>
      <c r="H132" s="77"/>
      <c r="I132" s="77"/>
      <c r="K132" s="33"/>
    </row>
    <row r="134" spans="1:19" ht="14.25" customHeight="1" x14ac:dyDescent="0.25">
      <c r="B134" s="78" t="s">
        <v>110</v>
      </c>
      <c r="C134" s="78"/>
      <c r="D134" s="78"/>
    </row>
    <row r="135" spans="1:19" x14ac:dyDescent="0.25">
      <c r="B135" s="78"/>
      <c r="C135" s="78"/>
      <c r="D135" s="78"/>
    </row>
    <row r="136" spans="1:19" ht="10.5" customHeight="1" x14ac:dyDescent="0.25">
      <c r="B136" s="78"/>
      <c r="C136" s="78"/>
      <c r="D136" s="78"/>
    </row>
    <row r="140" spans="1:19" x14ac:dyDescent="0.25">
      <c r="B140" s="34" t="s">
        <v>111</v>
      </c>
    </row>
  </sheetData>
  <mergeCells count="20">
    <mergeCell ref="P4:P6"/>
    <mergeCell ref="K130:N130"/>
    <mergeCell ref="B131:I132"/>
    <mergeCell ref="B134:D136"/>
    <mergeCell ref="I4:I6"/>
    <mergeCell ref="K4:K6"/>
    <mergeCell ref="L4:L6"/>
    <mergeCell ref="M4:M6"/>
    <mergeCell ref="N4:N6"/>
    <mergeCell ref="O4:O6"/>
    <mergeCell ref="B1:C2"/>
    <mergeCell ref="D1:F2"/>
    <mergeCell ref="G1:I1"/>
    <mergeCell ref="G2:I2"/>
    <mergeCell ref="C3:I3"/>
    <mergeCell ref="A4:A6"/>
    <mergeCell ref="B4:B6"/>
    <mergeCell ref="C4:C6"/>
    <mergeCell ref="G4:G6"/>
    <mergeCell ref="H4:H6"/>
  </mergeCells>
  <conditionalFormatting sqref="D7:F7">
    <cfRule type="aboveAverage" dxfId="102" priority="123"/>
  </conditionalFormatting>
  <conditionalFormatting sqref="D8:F8">
    <cfRule type="top10" dxfId="101" priority="14" percent="1" rank="10"/>
  </conditionalFormatting>
  <conditionalFormatting sqref="D9:F9">
    <cfRule type="aboveAverage" dxfId="100" priority="121"/>
  </conditionalFormatting>
  <conditionalFormatting sqref="D10:F10">
    <cfRule type="aboveAverage" dxfId="99" priority="120"/>
  </conditionalFormatting>
  <conditionalFormatting sqref="D11:F11">
    <cfRule type="aboveAverage" dxfId="98" priority="119"/>
  </conditionalFormatting>
  <conditionalFormatting sqref="D12:F12">
    <cfRule type="aboveAverage" dxfId="97" priority="118"/>
  </conditionalFormatting>
  <conditionalFormatting sqref="D13:F13">
    <cfRule type="aboveAverage" dxfId="96" priority="117"/>
  </conditionalFormatting>
  <conditionalFormatting sqref="D14:F14">
    <cfRule type="top10" dxfId="95" priority="13" percent="1" rank="10"/>
  </conditionalFormatting>
  <conditionalFormatting sqref="D15:F15">
    <cfRule type="aboveAverage" dxfId="94" priority="115"/>
  </conditionalFormatting>
  <conditionalFormatting sqref="D16:F16">
    <cfRule type="aboveAverage" dxfId="93" priority="114"/>
  </conditionalFormatting>
  <conditionalFormatting sqref="D17:F17">
    <cfRule type="top10" dxfId="92" priority="12" percent="1" rank="10"/>
  </conditionalFormatting>
  <conditionalFormatting sqref="D18:F18">
    <cfRule type="top10" dxfId="91" priority="11" percent="1" rank="10"/>
  </conditionalFormatting>
  <conditionalFormatting sqref="D19:F19">
    <cfRule type="top10" dxfId="90" priority="10" percent="1" rank="10"/>
  </conditionalFormatting>
  <conditionalFormatting sqref="D20:F20">
    <cfRule type="top10" dxfId="89" priority="9" percent="1" rank="10"/>
  </conditionalFormatting>
  <conditionalFormatting sqref="D21:F21">
    <cfRule type="top10" dxfId="88" priority="8" percent="1" rank="10"/>
  </conditionalFormatting>
  <conditionalFormatting sqref="D22:F22">
    <cfRule type="top10" dxfId="87" priority="7" percent="1" rank="10"/>
  </conditionalFormatting>
  <conditionalFormatting sqref="D23:F23">
    <cfRule type="top10" dxfId="86" priority="6" percent="1" rank="10"/>
  </conditionalFormatting>
  <conditionalFormatting sqref="D24:F24">
    <cfRule type="top10" dxfId="85" priority="5" percent="1" rank="10"/>
  </conditionalFormatting>
  <conditionalFormatting sqref="D25:F25">
    <cfRule type="top10" dxfId="84" priority="4" percent="1" rank="10"/>
  </conditionalFormatting>
  <conditionalFormatting sqref="D26:F26">
    <cfRule type="top10" dxfId="83" priority="102" percent="1" rank="10"/>
  </conditionalFormatting>
  <conditionalFormatting sqref="D27:F27">
    <cfRule type="top10" dxfId="82" priority="101" percent="1" rank="10"/>
  </conditionalFormatting>
  <conditionalFormatting sqref="D28:F28">
    <cfRule type="top10" dxfId="81" priority="100" percent="1" rank="10"/>
  </conditionalFormatting>
  <conditionalFormatting sqref="D29:F29">
    <cfRule type="top10" dxfId="80" priority="99" percent="1" rank="10"/>
  </conditionalFormatting>
  <conditionalFormatting sqref="D30:F30">
    <cfRule type="top10" dxfId="79" priority="98" percent="1" rank="10"/>
  </conditionalFormatting>
  <conditionalFormatting sqref="D31:F31">
    <cfRule type="top10" dxfId="78" priority="97" percent="1" rank="10"/>
  </conditionalFormatting>
  <conditionalFormatting sqref="D32:F32">
    <cfRule type="top10" dxfId="77" priority="96" percent="1" rank="10"/>
  </conditionalFormatting>
  <conditionalFormatting sqref="D33:F33">
    <cfRule type="top10" dxfId="76" priority="95" percent="1" rank="10"/>
  </conditionalFormatting>
  <conditionalFormatting sqref="D34:F34">
    <cfRule type="top10" dxfId="75" priority="94" percent="1" rank="10"/>
  </conditionalFormatting>
  <conditionalFormatting sqref="D37:F37">
    <cfRule type="top10" dxfId="74" priority="93" percent="1" rank="10"/>
  </conditionalFormatting>
  <conditionalFormatting sqref="D38:F38">
    <cfRule type="top10" dxfId="73" priority="92" percent="1" rank="10"/>
  </conditionalFormatting>
  <conditionalFormatting sqref="D39:F39">
    <cfRule type="top10" dxfId="72" priority="91" percent="1" rank="10"/>
  </conditionalFormatting>
  <conditionalFormatting sqref="D40:F40">
    <cfRule type="top10" dxfId="71" priority="90" percent="1" rank="10"/>
  </conditionalFormatting>
  <conditionalFormatting sqref="D41:F41">
    <cfRule type="top10" dxfId="70" priority="89" percent="1" rank="10"/>
  </conditionalFormatting>
  <conditionalFormatting sqref="D42:F42">
    <cfRule type="top10" dxfId="69" priority="88" percent="1" rank="10"/>
  </conditionalFormatting>
  <conditionalFormatting sqref="D43:F43">
    <cfRule type="top10" dxfId="68" priority="87" percent="1" rank="10"/>
  </conditionalFormatting>
  <conditionalFormatting sqref="D44:F44">
    <cfRule type="top10" dxfId="67" priority="86" percent="1" rank="10"/>
  </conditionalFormatting>
  <conditionalFormatting sqref="D46:F46">
    <cfRule type="top10" dxfId="66" priority="84" percent="1" rank="10"/>
  </conditionalFormatting>
  <conditionalFormatting sqref="D48:F48">
    <cfRule type="top10" dxfId="65" priority="83" percent="1" rank="10"/>
    <cfRule type="aboveAverage" dxfId="64" priority="124"/>
  </conditionalFormatting>
  <conditionalFormatting sqref="D49:F49">
    <cfRule type="top10" dxfId="63" priority="82" percent="1" rank="10"/>
  </conditionalFormatting>
  <conditionalFormatting sqref="D51:F51">
    <cfRule type="top10" dxfId="62" priority="81" percent="1" rank="10"/>
  </conditionalFormatting>
  <conditionalFormatting sqref="D52:F52">
    <cfRule type="top10" dxfId="61" priority="80" percent="1" rank="10"/>
  </conditionalFormatting>
  <conditionalFormatting sqref="D53:F53">
    <cfRule type="top10" dxfId="60" priority="79" percent="1" rank="10"/>
  </conditionalFormatting>
  <conditionalFormatting sqref="D54:F54">
    <cfRule type="top10" dxfId="59" priority="78" percent="1" rank="10"/>
  </conditionalFormatting>
  <conditionalFormatting sqref="D55:F55">
    <cfRule type="top10" dxfId="58" priority="76" percent="1" rank="10"/>
  </conditionalFormatting>
  <conditionalFormatting sqref="D56:F56">
    <cfRule type="top10" dxfId="57" priority="75" percent="1" rank="10"/>
  </conditionalFormatting>
  <conditionalFormatting sqref="D57:F57">
    <cfRule type="top10" dxfId="56" priority="74" percent="1" rank="10"/>
  </conditionalFormatting>
  <conditionalFormatting sqref="D58:F58">
    <cfRule type="top10" dxfId="55" priority="73" percent="1" rank="10"/>
  </conditionalFormatting>
  <conditionalFormatting sqref="D59:F59">
    <cfRule type="top10" dxfId="54" priority="72" percent="1" rank="10"/>
  </conditionalFormatting>
  <conditionalFormatting sqref="D60:F60">
    <cfRule type="top10" dxfId="53" priority="70" percent="1" rank="10"/>
  </conditionalFormatting>
  <conditionalFormatting sqref="D60:F73 D77:F81">
    <cfRule type="top10" dxfId="52" priority="71" percent="1" rank="10"/>
  </conditionalFormatting>
  <conditionalFormatting sqref="D61:F61">
    <cfRule type="top10" dxfId="51" priority="69" percent="1" rank="10"/>
  </conditionalFormatting>
  <conditionalFormatting sqref="D62:F62">
    <cfRule type="top10" dxfId="50" priority="68" percent="1" rank="10"/>
  </conditionalFormatting>
  <conditionalFormatting sqref="D63:F63">
    <cfRule type="top10" dxfId="49" priority="67" percent="1" rank="10"/>
  </conditionalFormatting>
  <conditionalFormatting sqref="D64:F64">
    <cfRule type="top10" dxfId="48" priority="66" percent="1" rank="10"/>
  </conditionalFormatting>
  <conditionalFormatting sqref="D65:F65">
    <cfRule type="top10" dxfId="47" priority="65" percent="1" rank="10"/>
  </conditionalFormatting>
  <conditionalFormatting sqref="D66:F66">
    <cfRule type="top10" dxfId="46" priority="64" percent="1" rank="10"/>
  </conditionalFormatting>
  <conditionalFormatting sqref="D67:F67">
    <cfRule type="top10" dxfId="45" priority="63" percent="1" rank="10"/>
  </conditionalFormatting>
  <conditionalFormatting sqref="D69:F69">
    <cfRule type="top10" dxfId="44" priority="62" percent="1" rank="10"/>
  </conditionalFormatting>
  <conditionalFormatting sqref="D70:F70">
    <cfRule type="top10" dxfId="43" priority="61" percent="1" rank="10"/>
  </conditionalFormatting>
  <conditionalFormatting sqref="D71:F71">
    <cfRule type="top10" dxfId="42" priority="60" percent="1" rank="10"/>
  </conditionalFormatting>
  <conditionalFormatting sqref="D73:F73">
    <cfRule type="top10" dxfId="41" priority="59" percent="1" rank="10"/>
  </conditionalFormatting>
  <conditionalFormatting sqref="D74:F74">
    <cfRule type="top10" dxfId="40" priority="3" percent="1" rank="10"/>
  </conditionalFormatting>
  <conditionalFormatting sqref="D75:F75">
    <cfRule type="top10" dxfId="39" priority="2" percent="1" rank="10"/>
  </conditionalFormatting>
  <conditionalFormatting sqref="D76:F76">
    <cfRule type="top10" dxfId="38" priority="1" percent="1" rank="10"/>
  </conditionalFormatting>
  <conditionalFormatting sqref="D77:F77">
    <cfRule type="top10" dxfId="37" priority="54" percent="1" rank="10"/>
  </conditionalFormatting>
  <conditionalFormatting sqref="D78:F78">
    <cfRule type="top10" dxfId="36" priority="53" percent="1" rank="10"/>
  </conditionalFormatting>
  <conditionalFormatting sqref="D79:F79">
    <cfRule type="top10" dxfId="35" priority="52" percent="1" rank="10"/>
  </conditionalFormatting>
  <conditionalFormatting sqref="D80:F80">
    <cfRule type="top10" dxfId="34" priority="51" percent="1" rank="10"/>
  </conditionalFormatting>
  <conditionalFormatting sqref="D81:F81">
    <cfRule type="top10" dxfId="33" priority="50" percent="1" rank="10"/>
  </conditionalFormatting>
  <conditionalFormatting sqref="D83:F83">
    <cfRule type="top10" dxfId="32" priority="49" percent="1" rank="10"/>
  </conditionalFormatting>
  <conditionalFormatting sqref="D84:F84">
    <cfRule type="top10" dxfId="31" priority="48" percent="1" rank="10"/>
  </conditionalFormatting>
  <conditionalFormatting sqref="D86:F86">
    <cfRule type="top10" dxfId="30" priority="47" percent="1" rank="10"/>
  </conditionalFormatting>
  <conditionalFormatting sqref="D87:F87">
    <cfRule type="top10" dxfId="29" priority="46" percent="1" rank="10"/>
  </conditionalFormatting>
  <conditionalFormatting sqref="D89:F89">
    <cfRule type="top10" dxfId="28" priority="45" percent="1" rank="10"/>
  </conditionalFormatting>
  <conditionalFormatting sqref="D90:F90">
    <cfRule type="top10" dxfId="27" priority="44" percent="1" rank="10"/>
  </conditionalFormatting>
  <conditionalFormatting sqref="D91:F91">
    <cfRule type="top10" dxfId="26" priority="43" percent="1" rank="10"/>
  </conditionalFormatting>
  <conditionalFormatting sqref="D92:F92">
    <cfRule type="top10" dxfId="25" priority="42" percent="1" rank="10"/>
  </conditionalFormatting>
  <conditionalFormatting sqref="D93:F93">
    <cfRule type="top10" dxfId="24" priority="41" percent="1" rank="10"/>
  </conditionalFormatting>
  <conditionalFormatting sqref="D94:F94">
    <cfRule type="top10" dxfId="23" priority="40" percent="1" rank="10"/>
  </conditionalFormatting>
  <conditionalFormatting sqref="D95:F95">
    <cfRule type="top10" dxfId="22" priority="39" percent="1" rank="10"/>
  </conditionalFormatting>
  <conditionalFormatting sqref="D99:F99">
    <cfRule type="top10" dxfId="21" priority="38" percent="1" rank="10"/>
  </conditionalFormatting>
  <conditionalFormatting sqref="D100:F100">
    <cfRule type="top10" dxfId="20" priority="37" percent="1" rank="10"/>
  </conditionalFormatting>
  <conditionalFormatting sqref="D102:F102">
    <cfRule type="top10" dxfId="19" priority="36" percent="1" rank="10"/>
  </conditionalFormatting>
  <conditionalFormatting sqref="D103:F103">
    <cfRule type="top10" dxfId="18" priority="35" percent="1" rank="10"/>
  </conditionalFormatting>
  <conditionalFormatting sqref="D104:F104">
    <cfRule type="top10" dxfId="17" priority="34" percent="1" rank="10"/>
  </conditionalFormatting>
  <conditionalFormatting sqref="D105:F105">
    <cfRule type="top10" dxfId="16" priority="33" percent="1" rank="10"/>
  </conditionalFormatting>
  <conditionalFormatting sqref="D106:F106">
    <cfRule type="top10" dxfId="15" priority="32" percent="1" rank="10"/>
  </conditionalFormatting>
  <conditionalFormatting sqref="D107:F107">
    <cfRule type="top10" dxfId="14" priority="31" percent="1" rank="10"/>
  </conditionalFormatting>
  <conditionalFormatting sqref="D108:F108">
    <cfRule type="top10" dxfId="13" priority="30" percent="1" rank="10"/>
  </conditionalFormatting>
  <conditionalFormatting sqref="D109:F109">
    <cfRule type="top10" dxfId="12" priority="29" percent="1" rank="10"/>
  </conditionalFormatting>
  <conditionalFormatting sqref="D112:F112">
    <cfRule type="top10" dxfId="11" priority="27" percent="1" rank="10"/>
  </conditionalFormatting>
  <conditionalFormatting sqref="D115:F115">
    <cfRule type="top10" dxfId="10" priority="26" percent="1" rank="10"/>
  </conditionalFormatting>
  <conditionalFormatting sqref="D116:F116">
    <cfRule type="top10" dxfId="9" priority="25" percent="1" rank="10"/>
  </conditionalFormatting>
  <conditionalFormatting sqref="D119:F119">
    <cfRule type="top10" dxfId="8" priority="24" percent="1" rank="10"/>
  </conditionalFormatting>
  <conditionalFormatting sqref="D122:F122">
    <cfRule type="top10" dxfId="7" priority="23" percent="1" rank="10"/>
  </conditionalFormatting>
  <conditionalFormatting sqref="D124:F124">
    <cfRule type="top10" dxfId="6" priority="21" percent="1" rank="10"/>
  </conditionalFormatting>
  <conditionalFormatting sqref="D125:F125">
    <cfRule type="top10" dxfId="5" priority="20" percent="1" rank="10"/>
  </conditionalFormatting>
  <conditionalFormatting sqref="D126:F126">
    <cfRule type="top10" dxfId="4" priority="19" percent="1" rank="10"/>
  </conditionalFormatting>
  <conditionalFormatting sqref="D129:F129">
    <cfRule type="top10" dxfId="3" priority="18" percent="1" rank="10"/>
  </conditionalFormatting>
  <conditionalFormatting sqref="E110:F110">
    <cfRule type="top10" dxfId="2" priority="28" percent="1" rank="10"/>
  </conditionalFormatting>
  <conditionalFormatting sqref="L7:L122 L124:L129">
    <cfRule type="cellIs" dxfId="1" priority="125" operator="greaterThan">
      <formula>0.2</formula>
    </cfRule>
    <cfRule type="top10" dxfId="0" priority="126" percent="1" rank="20"/>
  </conditionalFormatting>
  <pageMargins left="0.25" right="0.25" top="0.75" bottom="0.75" header="0.3" footer="0.3"/>
  <pageSetup scale="35" fitToHeight="0" orientation="landscape" r:id="rId1"/>
  <rowBreaks count="3" manualBreakCount="3">
    <brk id="18" max="15" man="1"/>
    <brk id="129" max="15" man="1"/>
    <brk id="14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9FDF7-73FF-49BF-AB71-80E36DBF4DC6}">
  <sheetPr>
    <pageSetUpPr fitToPage="1"/>
  </sheetPr>
  <dimension ref="A1:S19"/>
  <sheetViews>
    <sheetView topLeftCell="A19" zoomScale="55" zoomScaleNormal="55" zoomScaleSheetLayoutView="55" workbookViewId="0">
      <selection activeCell="R37" sqref="R37"/>
    </sheetView>
  </sheetViews>
  <sheetFormatPr baseColWidth="10" defaultColWidth="11.44140625" defaultRowHeight="13.8" x14ac:dyDescent="0.25"/>
  <cols>
    <col min="1" max="1" width="6.5546875" style="2" customWidth="1"/>
    <col min="2" max="2" width="66.5546875" style="2" customWidth="1"/>
    <col min="3" max="3" width="10.33203125" style="35" customWidth="1"/>
    <col min="4" max="4" width="25.88671875" style="3" customWidth="1"/>
    <col min="5" max="5" width="21.109375" style="3" customWidth="1"/>
    <col min="6" max="6" width="30.6640625" style="3" customWidth="1"/>
    <col min="7" max="7" width="22.44140625" style="4" customWidth="1"/>
    <col min="8" max="8" width="22.6640625" style="4" customWidth="1"/>
    <col min="9" max="9" width="25.109375" style="4" customWidth="1"/>
    <col min="10" max="10" width="2.33203125" style="2" customWidth="1"/>
    <col min="11" max="11" width="22.109375" style="4" customWidth="1"/>
    <col min="12" max="13" width="23.6640625" style="32" customWidth="1"/>
    <col min="14" max="15" width="21.6640625" style="4" customWidth="1"/>
    <col min="16" max="16" width="26.5546875" style="4" customWidth="1"/>
    <col min="17" max="18" width="11.44140625" style="2"/>
    <col min="19" max="19" width="34" style="2" customWidth="1"/>
    <col min="20" max="16384" width="11.44140625" style="2"/>
  </cols>
  <sheetData>
    <row r="1" spans="1:19" s="1" customFormat="1" ht="26.25" customHeight="1" x14ac:dyDescent="0.3">
      <c r="B1" s="54"/>
      <c r="C1" s="55"/>
      <c r="D1" s="58" t="s">
        <v>0</v>
      </c>
      <c r="E1" s="59"/>
      <c r="F1" s="60"/>
      <c r="G1" s="64" t="s">
        <v>1</v>
      </c>
      <c r="H1" s="65"/>
      <c r="I1" s="66"/>
      <c r="K1" s="8"/>
      <c r="L1" s="9"/>
      <c r="M1" s="9"/>
      <c r="N1" s="8"/>
      <c r="O1" s="8"/>
      <c r="P1" s="8"/>
    </row>
    <row r="2" spans="1:19" s="1" customFormat="1" ht="40.5" customHeight="1" x14ac:dyDescent="0.3">
      <c r="B2" s="56"/>
      <c r="C2" s="57"/>
      <c r="D2" s="61"/>
      <c r="E2" s="62"/>
      <c r="F2" s="63"/>
      <c r="G2" s="64" t="s">
        <v>2</v>
      </c>
      <c r="H2" s="65"/>
      <c r="I2" s="66"/>
      <c r="K2" s="8"/>
      <c r="L2" s="9"/>
      <c r="M2" s="9"/>
      <c r="N2" s="8"/>
      <c r="O2" s="8"/>
      <c r="P2" s="8"/>
    </row>
    <row r="3" spans="1:19" s="1" customFormat="1" ht="59.25" customHeight="1" thickBot="1" x14ac:dyDescent="0.35">
      <c r="B3" s="10" t="s">
        <v>3</v>
      </c>
      <c r="C3" s="67" t="s">
        <v>4</v>
      </c>
      <c r="D3" s="68"/>
      <c r="E3" s="68"/>
      <c r="F3" s="68"/>
      <c r="G3" s="68"/>
      <c r="H3" s="68"/>
      <c r="I3" s="69"/>
      <c r="K3" s="8"/>
      <c r="L3" s="9"/>
      <c r="M3" s="9"/>
      <c r="N3" s="8"/>
      <c r="O3" s="8"/>
      <c r="P3" s="8"/>
    </row>
    <row r="4" spans="1:19" s="1" customFormat="1" ht="70.5" customHeight="1" x14ac:dyDescent="0.3">
      <c r="A4" s="47" t="s">
        <v>5</v>
      </c>
      <c r="B4" s="47" t="s">
        <v>6</v>
      </c>
      <c r="C4" s="48" t="s">
        <v>7</v>
      </c>
      <c r="D4" s="11" t="s">
        <v>112</v>
      </c>
      <c r="E4" s="11" t="s">
        <v>9</v>
      </c>
      <c r="F4" s="11" t="s">
        <v>10</v>
      </c>
      <c r="G4" s="51" t="s">
        <v>11</v>
      </c>
      <c r="H4" s="51" t="s">
        <v>12</v>
      </c>
      <c r="I4" s="51" t="s">
        <v>13</v>
      </c>
      <c r="K4" s="79" t="s">
        <v>14</v>
      </c>
      <c r="L4" s="81" t="s">
        <v>15</v>
      </c>
      <c r="M4" s="82" t="s">
        <v>16</v>
      </c>
      <c r="N4" s="83" t="s">
        <v>17</v>
      </c>
      <c r="O4" s="84" t="s">
        <v>18</v>
      </c>
      <c r="P4" s="70" t="s">
        <v>19</v>
      </c>
    </row>
    <row r="5" spans="1:19" s="1" customFormat="1" ht="42.75" customHeight="1" x14ac:dyDescent="0.3">
      <c r="A5" s="47"/>
      <c r="B5" s="47"/>
      <c r="C5" s="49"/>
      <c r="D5" s="12">
        <v>46052</v>
      </c>
      <c r="E5" s="13">
        <v>46025</v>
      </c>
      <c r="F5" s="13">
        <v>46050</v>
      </c>
      <c r="G5" s="52"/>
      <c r="H5" s="52"/>
      <c r="I5" s="52"/>
      <c r="K5" s="80"/>
      <c r="L5" s="81"/>
      <c r="M5" s="82"/>
      <c r="N5" s="83"/>
      <c r="O5" s="85"/>
      <c r="P5" s="71"/>
    </row>
    <row r="6" spans="1:19" s="1" customFormat="1" ht="27.6" x14ac:dyDescent="0.3">
      <c r="A6" s="47"/>
      <c r="B6" s="47"/>
      <c r="C6" s="50"/>
      <c r="D6" s="14" t="s">
        <v>20</v>
      </c>
      <c r="E6" s="14" t="s">
        <v>20</v>
      </c>
      <c r="F6" s="14" t="s">
        <v>20</v>
      </c>
      <c r="G6" s="53"/>
      <c r="H6" s="53"/>
      <c r="I6" s="53"/>
      <c r="K6" s="80"/>
      <c r="L6" s="81"/>
      <c r="M6" s="82"/>
      <c r="N6" s="83"/>
      <c r="O6" s="86"/>
      <c r="P6" s="71"/>
    </row>
    <row r="7" spans="1:19" ht="50.25" customHeight="1" x14ac:dyDescent="0.25">
      <c r="A7" s="5">
        <v>1</v>
      </c>
      <c r="B7" s="36" t="s">
        <v>113</v>
      </c>
      <c r="C7" s="15">
        <v>1</v>
      </c>
      <c r="D7" s="39">
        <v>0.1</v>
      </c>
      <c r="E7" s="39">
        <v>0.08</v>
      </c>
      <c r="F7" s="39">
        <v>0.22</v>
      </c>
      <c r="G7" s="40">
        <f>AVERAGE(D7:F7)</f>
        <v>0.13333333333333333</v>
      </c>
      <c r="H7" s="40">
        <f>AVERAGE(D7:F7)</f>
        <v>0.13333333333333333</v>
      </c>
      <c r="I7" s="40">
        <f>AVERAGE(D7:F7)</f>
        <v>0.13333333333333333</v>
      </c>
      <c r="K7" s="19"/>
      <c r="L7" s="20"/>
      <c r="M7" s="21"/>
      <c r="N7" s="22"/>
      <c r="O7" s="23">
        <f>ROUND(N7,0)</f>
        <v>0</v>
      </c>
      <c r="P7" s="24">
        <f t="shared" ref="P7:P8" si="0">O7*C7</f>
        <v>0</v>
      </c>
      <c r="S7" s="6"/>
    </row>
    <row r="8" spans="1:19" ht="50.25" customHeight="1" x14ac:dyDescent="0.25">
      <c r="A8" s="5">
        <v>2</v>
      </c>
      <c r="B8" s="36" t="s">
        <v>114</v>
      </c>
      <c r="C8" s="15">
        <v>1</v>
      </c>
      <c r="D8" s="39">
        <v>0.15</v>
      </c>
      <c r="E8" s="39">
        <v>0.23</v>
      </c>
      <c r="F8" s="39">
        <v>0.22</v>
      </c>
      <c r="G8" s="40">
        <f t="shared" ref="G8" si="1">AVERAGE(D8:F8)</f>
        <v>0.19999999999999998</v>
      </c>
      <c r="H8" s="40">
        <f>AVERAGE(D8:F8)</f>
        <v>0.19999999999999998</v>
      </c>
      <c r="I8" s="40">
        <f>AVERAGE(D8:F8)</f>
        <v>0.19999999999999998</v>
      </c>
      <c r="K8" s="19"/>
      <c r="L8" s="25"/>
      <c r="M8" s="26"/>
      <c r="N8" s="22"/>
      <c r="O8" s="23">
        <f t="shared" ref="O8" si="2">ROUND(N8,0)</f>
        <v>0</v>
      </c>
      <c r="P8" s="24">
        <f t="shared" si="0"/>
        <v>0</v>
      </c>
      <c r="S8" s="6"/>
    </row>
    <row r="9" spans="1:19" ht="14.4" thickBot="1" x14ac:dyDescent="0.3">
      <c r="B9" s="27" t="s">
        <v>108</v>
      </c>
      <c r="C9" s="28">
        <f>COUNTIF(B7:B8,"*")</f>
        <v>2</v>
      </c>
      <c r="D9" s="29">
        <f t="shared" ref="D9:I9" si="3">SUM(D7:D8)</f>
        <v>0.25</v>
      </c>
      <c r="E9" s="29">
        <f t="shared" si="3"/>
        <v>0.31</v>
      </c>
      <c r="F9" s="29">
        <f t="shared" si="3"/>
        <v>0.44</v>
      </c>
      <c r="G9" s="29">
        <f t="shared" si="3"/>
        <v>0.33333333333333331</v>
      </c>
      <c r="H9" s="29">
        <f t="shared" si="3"/>
        <v>0.33333333333333331</v>
      </c>
      <c r="I9" s="29">
        <f t="shared" si="3"/>
        <v>0.33333333333333331</v>
      </c>
      <c r="K9" s="72" t="s">
        <v>109</v>
      </c>
      <c r="L9" s="73"/>
      <c r="M9" s="73"/>
      <c r="N9" s="74"/>
      <c r="O9" s="30"/>
      <c r="P9" s="31">
        <f>SUM(P7:P8)</f>
        <v>0</v>
      </c>
    </row>
    <row r="10" spans="1:19" ht="36.75" customHeight="1" x14ac:dyDescent="0.25">
      <c r="B10" s="75"/>
      <c r="C10" s="76"/>
      <c r="D10" s="76"/>
      <c r="E10" s="76"/>
      <c r="F10" s="76"/>
      <c r="G10" s="76"/>
      <c r="H10" s="76"/>
      <c r="I10" s="76"/>
    </row>
    <row r="11" spans="1:19" ht="36.75" customHeight="1" x14ac:dyDescent="0.25">
      <c r="B11" s="77"/>
      <c r="C11" s="77"/>
      <c r="D11" s="77"/>
      <c r="E11" s="77"/>
      <c r="F11" s="77"/>
      <c r="G11" s="77"/>
      <c r="H11" s="77"/>
      <c r="I11" s="77"/>
      <c r="K11" s="33"/>
      <c r="M11" s="44"/>
      <c r="N11" s="45"/>
    </row>
    <row r="12" spans="1:19" x14ac:dyDescent="0.25">
      <c r="M12" s="43"/>
    </row>
    <row r="13" spans="1:19" ht="14.25" customHeight="1" x14ac:dyDescent="0.25">
      <c r="B13" s="78"/>
      <c r="C13" s="78"/>
      <c r="D13" s="78"/>
      <c r="F13" s="46"/>
    </row>
    <row r="14" spans="1:19" x14ac:dyDescent="0.25">
      <c r="B14" s="78"/>
      <c r="C14" s="78"/>
      <c r="D14" s="78"/>
    </row>
    <row r="15" spans="1:19" ht="10.5" customHeight="1" x14ac:dyDescent="0.25">
      <c r="B15" s="78"/>
      <c r="C15" s="78"/>
      <c r="D15" s="78"/>
    </row>
    <row r="19" spans="2:2" x14ac:dyDescent="0.25">
      <c r="B19" s="34" t="s">
        <v>111</v>
      </c>
    </row>
  </sheetData>
  <mergeCells count="20">
    <mergeCell ref="A4:A6"/>
    <mergeCell ref="B4:B6"/>
    <mergeCell ref="C4:C6"/>
    <mergeCell ref="G4:G6"/>
    <mergeCell ref="H4:H6"/>
    <mergeCell ref="B1:C2"/>
    <mergeCell ref="D1:F2"/>
    <mergeCell ref="G1:I1"/>
    <mergeCell ref="G2:I2"/>
    <mergeCell ref="C3:I3"/>
    <mergeCell ref="P4:P6"/>
    <mergeCell ref="K9:N9"/>
    <mergeCell ref="B10:I11"/>
    <mergeCell ref="B13:D15"/>
    <mergeCell ref="I4:I6"/>
    <mergeCell ref="K4:K6"/>
    <mergeCell ref="L4:L6"/>
    <mergeCell ref="M4:M6"/>
    <mergeCell ref="N4:N6"/>
    <mergeCell ref="O4:O6"/>
  </mergeCells>
  <pageMargins left="0.25" right="0.25" top="0.75" bottom="0.75" header="0.3" footer="0.3"/>
  <pageSetup scale="35" fitToHeight="0" orientation="landscape" r:id="rId1"/>
  <rowBreaks count="2" manualBreakCount="2">
    <brk id="8" max="15" man="1"/>
    <brk id="27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64087A1AD71548A52CFE275E0781A2" ma:contentTypeVersion="13" ma:contentTypeDescription="Crear nuevo documento." ma:contentTypeScope="" ma:versionID="84b6eca063b4f00375500a6013993afd">
  <xsd:schema xmlns:xsd="http://www.w3.org/2001/XMLSchema" xmlns:xs="http://www.w3.org/2001/XMLSchema" xmlns:p="http://schemas.microsoft.com/office/2006/metadata/properties" xmlns:ns2="3b6aaf56-0f6d-4173-9505-853e30c362c5" xmlns:ns3="88734a48-db25-49cb-b1d9-b9efed32be13" targetNamespace="http://schemas.microsoft.com/office/2006/metadata/properties" ma:root="true" ma:fieldsID="a6ce6b31990eba792690ae6950fa220d" ns2:_="" ns3:_="">
    <xsd:import namespace="3b6aaf56-0f6d-4173-9505-853e30c362c5"/>
    <xsd:import namespace="88734a48-db25-49cb-b1d9-b9efed32be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aaf56-0f6d-4173-9505-853e30c362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8c57e84-0fbc-4995-9801-a88928668ae1}" ma:internalName="TaxCatchAll" ma:showField="CatchAllData" ma:web="3b6aaf56-0f6d-4173-9505-853e30c36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34a48-db25-49cb-b1d9-b9efed32be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ea9b580d-3441-472b-b633-05114d4a3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734a48-db25-49cb-b1d9-b9efed32be13">
      <Terms xmlns="http://schemas.microsoft.com/office/infopath/2007/PartnerControls"/>
    </lcf76f155ced4ddcb4097134ff3c332f>
    <TaxCatchAll xmlns="3b6aaf56-0f6d-4173-9505-853e30c362c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7B5D38-C6F1-4290-9B99-BFC22EA98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6aaf56-0f6d-4173-9505-853e30c362c5"/>
    <ds:schemaRef ds:uri="88734a48-db25-49cb-b1d9-b9efed32be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128F5-58A8-426B-9FE5-9228DDA29FE8}">
  <ds:schemaRefs>
    <ds:schemaRef ds:uri="http://schemas.microsoft.com/office/2006/metadata/properties"/>
    <ds:schemaRef ds:uri="http://schemas.microsoft.com/office/infopath/2007/PartnerControls"/>
    <ds:schemaRef ds:uri="88734a48-db25-49cb-b1d9-b9efed32be13"/>
    <ds:schemaRef ds:uri="3b6aaf56-0f6d-4173-9505-853e30c362c5"/>
  </ds:schemaRefs>
</ds:datastoreItem>
</file>

<file path=customXml/itemProps3.xml><?xml version="1.0" encoding="utf-8"?>
<ds:datastoreItem xmlns:ds="http://schemas.openxmlformats.org/officeDocument/2006/customXml" ds:itemID="{544F6EB1-A5C0-4789-A68D-36B648F8FC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GCO-040-PDT-002-f-016 (3)</vt:lpstr>
      <vt:lpstr>Intermediación</vt:lpstr>
      <vt:lpstr>'GCO-040-PDT-002-f-016 (3)'!Área_de_impresión</vt:lpstr>
      <vt:lpstr>Intermediación!Área_de_impresión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Bustos</dc:creator>
  <cp:keywords/>
  <dc:description/>
  <cp:lastModifiedBy>Sandra Patricia Vargas Valencia</cp:lastModifiedBy>
  <cp:revision/>
  <dcterms:created xsi:type="dcterms:W3CDTF">2019-10-30T15:43:12Z</dcterms:created>
  <dcterms:modified xsi:type="dcterms:W3CDTF">2026-03-20T00:01:06Z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0x0101003B64087A1AD71548A52CFE275E0781A2</vt:lpwstr>
  </property>
</Properties>
</file>